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N_Georgieva\Desktop\ПО 2021-2027\ПО април - май 2022\ПО- Индикатори П2 и П3-05052022\P3_Micro Indicators-20062022\P3_Micro Indicators- HE\P3_Micro Indicators- HE-11052022\"/>
    </mc:Choice>
  </mc:AlternateContent>
  <xr:revisionPtr revIDLastSave="0" documentId="13_ncr:1_{9A386C9A-84DA-41B5-99C1-72952ABB2802}" xr6:coauthVersionLast="47" xr6:coauthVersionMax="47" xr10:uidLastSave="{00000000-0000-0000-0000-000000000000}"/>
  <bookViews>
    <workbookView xWindow="-120" yWindow="-120" windowWidth="29040" windowHeight="15840" activeTab="1" xr2:uid="{00000000-000D-0000-FFFF-FFFF00000000}"/>
  </bookViews>
  <sheets>
    <sheet name="OP_tables" sheetId="16" r:id="rId1"/>
    <sheet name="Indicators P3_HE" sheetId="2" r:id="rId2"/>
    <sheet name="A5_A6_DualHE_Stu pract" sheetId="3" r:id="rId3"/>
    <sheet name="Index_unit cost_A5_A6" sheetId="4" r:id="rId4"/>
    <sheet name="A7_Digital change_Compet " sheetId="17" r:id="rId5"/>
    <sheet name="Index_unit_cost_A7" sheetId="19" r:id="rId6"/>
    <sheet name="A8_HE access" sheetId="12" r:id="rId7"/>
    <sheet name="Index_unit cost_A8" sheetId="13" r:id="rId8"/>
    <sheet name="A9_PHD Students" sheetId="14" r:id="rId9"/>
  </sheets>
  <definedNames>
    <definedName name="_ftnref1" localSheetId="1">'Indicators P3_HE'!$L$26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4" i="16" l="1"/>
  <c r="H9" i="14" l="1"/>
  <c r="D4" i="14"/>
  <c r="H26" i="16" l="1"/>
  <c r="H36" i="16"/>
  <c r="H35" i="16"/>
  <c r="G26" i="2"/>
  <c r="G18" i="2" l="1"/>
  <c r="G15" i="2"/>
  <c r="G4" i="2"/>
  <c r="G5" i="2"/>
  <c r="G8" i="2"/>
  <c r="G7" i="2"/>
  <c r="G6" i="2"/>
  <c r="G11" i="2"/>
  <c r="G10" i="2"/>
  <c r="G9" i="2"/>
  <c r="G12" i="2"/>
  <c r="G3" i="2"/>
  <c r="M19" i="2" l="1"/>
  <c r="K21" i="2"/>
  <c r="K3" i="2" l="1"/>
  <c r="K20" i="2"/>
  <c r="H4" i="14" l="1"/>
  <c r="H2" i="14" s="1"/>
  <c r="D7" i="14"/>
  <c r="E13" i="2" s="1"/>
  <c r="G7" i="14"/>
  <c r="H7" i="14" s="1"/>
  <c r="M25" i="2" l="1"/>
  <c r="G13" i="2"/>
  <c r="I35" i="16"/>
  <c r="H28" i="16"/>
  <c r="H19" i="16"/>
  <c r="H24" i="16"/>
  <c r="I36" i="16"/>
  <c r="H23" i="16"/>
  <c r="J28" i="16" l="1"/>
  <c r="J27" i="16"/>
  <c r="H27" i="16"/>
  <c r="H25" i="16"/>
  <c r="H23" i="3" l="1"/>
  <c r="H22" i="16" l="1"/>
  <c r="H20" i="16"/>
  <c r="H42" i="16"/>
  <c r="H41" i="16"/>
  <c r="H21" i="16"/>
  <c r="E14" i="2" l="1"/>
  <c r="G14" i="2" s="1"/>
  <c r="G25" i="2" s="1"/>
  <c r="E25" i="2" l="1"/>
  <c r="M3" i="2" l="1"/>
  <c r="M20" i="2" s="1"/>
  <c r="J24" i="16" l="1"/>
  <c r="J23" i="16"/>
  <c r="F5" i="19"/>
  <c r="F4" i="19"/>
  <c r="F3" i="19"/>
  <c r="H11" i="17"/>
  <c r="G10" i="17"/>
  <c r="H10" i="17"/>
  <c r="G5" i="19" s="1"/>
  <c r="G3" i="19" l="1"/>
  <c r="G4" i="19"/>
  <c r="H7" i="3"/>
  <c r="G6" i="17" l="1"/>
  <c r="G4" i="17"/>
  <c r="G5" i="17"/>
  <c r="D5" i="19"/>
  <c r="D4" i="19"/>
  <c r="D3" i="19"/>
  <c r="B5" i="19"/>
  <c r="B4" i="19"/>
  <c r="B3" i="19"/>
  <c r="E9" i="2"/>
  <c r="G9" i="17" l="1"/>
  <c r="H5" i="17"/>
  <c r="G7" i="17"/>
  <c r="H7" i="17" s="1"/>
  <c r="D8" i="17"/>
  <c r="E8" i="2" s="1"/>
  <c r="H6" i="17"/>
  <c r="D6" i="19"/>
  <c r="B6" i="19"/>
  <c r="M5" i="19"/>
  <c r="M6" i="19" s="1"/>
  <c r="E3" i="19" l="1"/>
  <c r="E5" i="19"/>
  <c r="E4" i="19"/>
  <c r="M7" i="19"/>
  <c r="G13" i="19" s="1"/>
  <c r="F13" i="19" s="1"/>
  <c r="M8" i="19"/>
  <c r="E14" i="19" l="1"/>
  <c r="D14" i="19" s="1"/>
  <c r="G14" i="19"/>
  <c r="F14" i="19" s="1"/>
  <c r="F16" i="19" s="1"/>
  <c r="D10" i="17" s="1"/>
  <c r="E13" i="19"/>
  <c r="D13" i="19" s="1"/>
  <c r="J4" i="19"/>
  <c r="J3" i="19"/>
  <c r="M9" i="19"/>
  <c r="G15" i="19" s="1"/>
  <c r="F15" i="19" s="1"/>
  <c r="J5" i="19" l="1"/>
  <c r="E15" i="19"/>
  <c r="D15" i="19" s="1"/>
  <c r="D16" i="19" s="1"/>
  <c r="D6" i="17" s="1"/>
  <c r="E7" i="2" s="1"/>
  <c r="M10" i="19"/>
  <c r="M11" i="19" l="1"/>
  <c r="M12" i="19" s="1"/>
  <c r="G5" i="3" l="1"/>
  <c r="H5" i="3" s="1"/>
  <c r="G4" i="3"/>
  <c r="D5" i="4" s="1"/>
  <c r="D6" i="4" l="1"/>
  <c r="D4" i="4"/>
  <c r="H4" i="3"/>
  <c r="F8" i="4"/>
  <c r="F4" i="4"/>
  <c r="F5" i="4"/>
  <c r="G5" i="4" s="1"/>
  <c r="F6" i="4"/>
  <c r="G6" i="4" s="1"/>
  <c r="G8" i="4"/>
  <c r="F7" i="4"/>
  <c r="G7" i="4" s="1"/>
  <c r="D7" i="4"/>
  <c r="D8" i="4"/>
  <c r="D9" i="4" l="1"/>
  <c r="F9" i="4"/>
  <c r="G4" i="4"/>
  <c r="G8" i="17" l="1"/>
  <c r="D17" i="17"/>
  <c r="E11" i="2" s="1"/>
  <c r="H13" i="17"/>
  <c r="G6" i="3"/>
  <c r="B8" i="4" s="1"/>
  <c r="H8" i="17" l="1"/>
  <c r="H4" i="17"/>
  <c r="C3" i="19" l="1"/>
  <c r="C15" i="19"/>
  <c r="C14" i="19"/>
  <c r="C13" i="19"/>
  <c r="C4" i="19"/>
  <c r="C5" i="19"/>
  <c r="H9" i="17"/>
  <c r="H2" i="17" s="1"/>
  <c r="B15" i="19" l="1"/>
  <c r="B14" i="19"/>
  <c r="B13" i="19"/>
  <c r="H16" i="17"/>
  <c r="H5" i="19" l="1"/>
  <c r="H4" i="19"/>
  <c r="H3" i="19"/>
  <c r="B16" i="19"/>
  <c r="D4" i="17" s="1"/>
  <c r="H15" i="17"/>
  <c r="H17" i="17" s="1"/>
  <c r="J22" i="16" l="1"/>
  <c r="J21" i="16"/>
  <c r="H18" i="17"/>
  <c r="H19" i="17" s="1"/>
  <c r="H24" i="17" l="1"/>
  <c r="B5" i="2"/>
  <c r="G4" i="12"/>
  <c r="B5" i="13" l="1"/>
  <c r="B6" i="13"/>
  <c r="B4" i="13"/>
  <c r="K6" i="4" l="1"/>
  <c r="K7" i="4" s="1"/>
  <c r="I5" i="13"/>
  <c r="I6" i="13" s="1"/>
  <c r="I7" i="13" s="1"/>
  <c r="D4" i="13" l="1"/>
  <c r="I8" i="13"/>
  <c r="I9" i="13" s="1"/>
  <c r="I10" i="13" s="1"/>
  <c r="I11" i="13" s="1"/>
  <c r="I12" i="13" s="1"/>
  <c r="H4" i="4"/>
  <c r="G14" i="4"/>
  <c r="F14" i="4" s="1"/>
  <c r="E14" i="4"/>
  <c r="K8" i="4"/>
  <c r="H5" i="4" l="1"/>
  <c r="G15" i="4"/>
  <c r="F15" i="4" s="1"/>
  <c r="K9" i="4"/>
  <c r="D5" i="13"/>
  <c r="H7" i="12"/>
  <c r="H6" i="4" l="1"/>
  <c r="G16" i="4"/>
  <c r="F16" i="4" s="1"/>
  <c r="K10" i="4"/>
  <c r="D8" i="3"/>
  <c r="H6" i="3"/>
  <c r="H7" i="4" l="1"/>
  <c r="G17" i="4"/>
  <c r="F17" i="4" s="1"/>
  <c r="K11" i="4"/>
  <c r="C17" i="4"/>
  <c r="C16" i="4"/>
  <c r="C15" i="4"/>
  <c r="H2" i="3"/>
  <c r="H11" i="3" s="1"/>
  <c r="H10" i="3" s="1"/>
  <c r="E15" i="4"/>
  <c r="E4" i="4"/>
  <c r="E8" i="4"/>
  <c r="E7" i="4"/>
  <c r="E5" i="4"/>
  <c r="E17" i="4"/>
  <c r="E16" i="4"/>
  <c r="E6" i="4"/>
  <c r="H8" i="4" l="1"/>
  <c r="G18" i="4"/>
  <c r="F18" i="4" s="1"/>
  <c r="K12" i="4"/>
  <c r="K13" i="4" s="1"/>
  <c r="F19" i="4"/>
  <c r="D5" i="3" s="1"/>
  <c r="E18" i="4"/>
  <c r="C18" i="4"/>
  <c r="D16" i="4"/>
  <c r="D15" i="4"/>
  <c r="D18" i="4"/>
  <c r="D17" i="4"/>
  <c r="D14" i="4"/>
  <c r="H12" i="3"/>
  <c r="H13" i="3" s="1"/>
  <c r="E5" i="2" l="1"/>
  <c r="D19" i="4"/>
  <c r="D4" i="3" s="1"/>
  <c r="E3" i="2"/>
  <c r="E22" i="2" s="1"/>
  <c r="I14" i="16" s="1"/>
  <c r="E6" i="2" l="1"/>
  <c r="E21" i="2" s="1"/>
  <c r="G21" i="2"/>
  <c r="I12" i="16"/>
  <c r="I11" i="16"/>
  <c r="G22" i="2"/>
  <c r="D6" i="13"/>
  <c r="B5" i="4"/>
  <c r="H12" i="16" l="1"/>
  <c r="H11" i="16"/>
  <c r="I13" i="16"/>
  <c r="H14" i="16"/>
  <c r="H13" i="16"/>
  <c r="H4" i="12"/>
  <c r="C11" i="13" l="1"/>
  <c r="C4" i="13"/>
  <c r="B11" i="13" s="1"/>
  <c r="C5" i="13"/>
  <c r="H2" i="12"/>
  <c r="C12" i="13"/>
  <c r="C13" i="13"/>
  <c r="B7" i="13"/>
  <c r="C6" i="13"/>
  <c r="B13" i="13" l="1"/>
  <c r="B12" i="13"/>
  <c r="B14" i="13" l="1"/>
  <c r="B17" i="13"/>
  <c r="D2" i="12" l="1"/>
  <c r="E12" i="2"/>
  <c r="E19" i="2" l="1"/>
  <c r="M12" i="2"/>
  <c r="H6" i="12"/>
  <c r="H5" i="12" s="1"/>
  <c r="H10" i="12"/>
  <c r="H9" i="12" s="1"/>
  <c r="B6" i="4"/>
  <c r="B7" i="4"/>
  <c r="I7" i="16" l="1"/>
  <c r="I8" i="16"/>
  <c r="G19" i="2"/>
  <c r="H12" i="12"/>
  <c r="H11" i="12" s="1"/>
  <c r="H13" i="12" s="1"/>
  <c r="H14" i="12" s="1"/>
  <c r="H15" i="12" s="1"/>
  <c r="B9" i="4"/>
  <c r="H8" i="16" l="1"/>
  <c r="H7" i="16"/>
  <c r="H19" i="12"/>
  <c r="B12" i="2"/>
  <c r="C5" i="4"/>
  <c r="B15" i="4" s="1"/>
  <c r="C8" i="4"/>
  <c r="C7" i="4"/>
  <c r="C6" i="4"/>
  <c r="B18" i="4" l="1"/>
  <c r="B17" i="4"/>
  <c r="B16" i="4"/>
  <c r="B22" i="4" l="1"/>
  <c r="B19" i="4"/>
  <c r="D6" i="3" s="1"/>
  <c r="E4" i="2" s="1"/>
  <c r="M18" i="2" l="1"/>
  <c r="M4" i="2"/>
  <c r="H14" i="3"/>
  <c r="H18" i="3" s="1"/>
  <c r="H25" i="3" s="1"/>
  <c r="J20" i="16" l="1"/>
  <c r="J19" i="16"/>
  <c r="B3" i="2"/>
  <c r="H6" i="19"/>
  <c r="I14" i="19" l="1"/>
  <c r="I3" i="19"/>
  <c r="I4" i="19"/>
  <c r="I13" i="19"/>
  <c r="I15" i="19"/>
  <c r="I5" i="19"/>
  <c r="H14" i="19" l="1"/>
  <c r="H13" i="19"/>
  <c r="H15" i="19"/>
  <c r="H16" i="19" l="1"/>
  <c r="D16" i="17" s="1"/>
  <c r="E10" i="2" s="1"/>
  <c r="M21" i="2" s="1"/>
  <c r="J25" i="16" l="1"/>
  <c r="J26" i="16"/>
  <c r="E20" i="2"/>
  <c r="G20" i="2"/>
  <c r="M10" i="2"/>
  <c r="E18" i="2" l="1"/>
  <c r="I5" i="16" s="1"/>
  <c r="I9" i="16"/>
  <c r="I10" i="16"/>
  <c r="H9" i="16"/>
  <c r="H10" i="16"/>
  <c r="I6" i="16"/>
  <c r="H5" i="16" l="1"/>
  <c r="H6" i="16"/>
  <c r="H6" i="14"/>
  <c r="H8" i="14" l="1"/>
  <c r="H10" i="14" s="1"/>
  <c r="I33" i="16"/>
  <c r="H33" i="16" l="1"/>
  <c r="H15" i="14" l="1"/>
  <c r="B13" i="2"/>
  <c r="B2" i="2" s="1"/>
  <c r="H34" i="16"/>
  <c r="J42" i="16"/>
  <c r="J41" i="16"/>
</calcChain>
</file>

<file path=xl/sharedStrings.xml><?xml version="1.0" encoding="utf-8"?>
<sst xmlns="http://schemas.openxmlformats.org/spreadsheetml/2006/main" count="600" uniqueCount="262">
  <si>
    <t>ИР целева стойност</t>
  </si>
  <si>
    <t>ИП целева стойност</t>
  </si>
  <si>
    <t>Средства в лв.</t>
  </si>
  <si>
    <t>ПО 21-27</t>
  </si>
  <si>
    <t>Група дейности</t>
  </si>
  <si>
    <t>Наименование на индикатори за продукт</t>
  </si>
  <si>
    <t>Целева стойност на индиктора 2029 г.</t>
  </si>
  <si>
    <t>Наименование на разход</t>
  </si>
  <si>
    <t>Единична стойност на разхода</t>
  </si>
  <si>
    <t xml:space="preserve">Количество </t>
  </si>
  <si>
    <t>Обща стойност на разхода</t>
  </si>
  <si>
    <t>Тип разход</t>
  </si>
  <si>
    <t>Описание</t>
  </si>
  <si>
    <t>Стандартна таблица на разходите за единица продукт</t>
  </si>
  <si>
    <t>разход за единица продукт</t>
  </si>
  <si>
    <t>Разходи за услуги</t>
  </si>
  <si>
    <t>действително извършени разходи</t>
  </si>
  <si>
    <t>Единна ставка</t>
  </si>
  <si>
    <t>Преки разходи за персонал</t>
  </si>
  <si>
    <t>единна ставка</t>
  </si>
  <si>
    <t>Общо преки разходи</t>
  </si>
  <si>
    <t>Непреки разходи</t>
  </si>
  <si>
    <t>Общ бюджет</t>
  </si>
  <si>
    <t>Период на изпълнение</t>
  </si>
  <si>
    <t>Прогнозен брой</t>
  </si>
  <si>
    <r>
      <t>7 % от преките разходи</t>
    </r>
    <r>
      <rPr>
        <sz val="11"/>
        <color theme="1"/>
        <rFont val="Times New Roman"/>
        <family val="1"/>
      </rPr>
      <t>съгласно проекта на Общия регламент СОМ (2018) 375, член 49, буква а</t>
    </r>
  </si>
  <si>
    <t>действително извършен разход</t>
  </si>
  <si>
    <t>Първа година (2024)</t>
  </si>
  <si>
    <t>Втора година (2025)</t>
  </si>
  <si>
    <t>Трета година (2026)</t>
  </si>
  <si>
    <t>прогнозен брой след индексиране</t>
  </si>
  <si>
    <t>индексиран среден единичен разход</t>
  </si>
  <si>
    <t>checks</t>
  </si>
  <si>
    <t xml:space="preserve">Прогнозна стойност на индиктора </t>
  </si>
  <si>
    <t>Общо</t>
  </si>
  <si>
    <t>Среден прогнозен разход (лв.)</t>
  </si>
  <si>
    <t>% на индексация за периода 2024-2026 г. спрямо 2020 г.</t>
  </si>
  <si>
    <t>Практическо обучение на студенти</t>
  </si>
  <si>
    <t>Приоритет 3 "Връзка на образованието с пазара на труда"</t>
  </si>
  <si>
    <t>финансови инструменти</t>
  </si>
  <si>
    <t>стартиращи фирми на студенти</t>
  </si>
  <si>
    <t xml:space="preserve">до 10% от преките разходи                                                                                                                    </t>
  </si>
  <si>
    <t>Съвместно обучение на студенти с участието на работодатели</t>
  </si>
  <si>
    <t>Входяща мобилност на преподаватели</t>
  </si>
  <si>
    <t>Разходи за нематериални активи</t>
  </si>
  <si>
    <t>Разходи за закупуване на софтуер</t>
  </si>
  <si>
    <t>Подготовка за явяване на ДЗИ и кандидатстудентски изпити</t>
  </si>
  <si>
    <t>Разходи за материали</t>
  </si>
  <si>
    <t xml:space="preserve">Учебни материали и пособия </t>
  </si>
  <si>
    <r>
      <rPr>
        <i/>
        <sz val="11"/>
        <rFont val="Times New Roman"/>
        <family val="1"/>
      </rPr>
      <t xml:space="preserve">до 10 % от преките разходи           </t>
    </r>
    <r>
      <rPr>
        <sz val="11"/>
        <rFont val="Times New Roman"/>
        <family val="1"/>
      </rPr>
      <t xml:space="preserve">                                                                                               провеждане на информационни кампании, доброволчески кампании, „отворени врати“ и др. за популяризиране на възможностите и условията на прием и обучение във висши училища</t>
    </r>
  </si>
  <si>
    <t> 5. Въвеждане на  дуално обучение в приложими специалности във висшето образование</t>
  </si>
  <si>
    <t>Обучение на преподаватели от ВУ и на наставници за въвеждане на дуално обучение на студенти</t>
  </si>
  <si>
    <t>Изследване на опита на страни от ЕС в прилагането на дуално обучение във висшето образование</t>
  </si>
  <si>
    <t xml:space="preserve">разходи за посещения на чуждестранни университети за проучване на опита в прилагането на дуално обучение на студенти </t>
  </si>
  <si>
    <t>Организиране на кампании, отворени врати и др.</t>
  </si>
  <si>
    <t>Разходи за такси</t>
  </si>
  <si>
    <t>Такси за явяване на кандидатстудентски изпити</t>
  </si>
  <si>
    <r>
      <t xml:space="preserve">до 5% от преките разходи                                                                                    </t>
    </r>
    <r>
      <rPr>
        <sz val="11"/>
        <rFont val="Times New Roman"/>
        <family val="1"/>
      </rPr>
      <t>Разходи за допълнителни учебни материали и пособия за явяване на ДЗИ и кандидатстудентски изпити</t>
    </r>
  </si>
  <si>
    <t>6. Професионално ориентиране на студентите чрез практики и развиване на предприемачески умения</t>
  </si>
  <si>
    <t xml:space="preserve">Професионално ориентиране на студентите чрез практики и развиване на предприемачески умения;                                                                             </t>
  </si>
  <si>
    <t>изчислен е по СТ за почасово възнаграждение (експерт образователни дейности)</t>
  </si>
  <si>
    <r>
      <rPr>
        <i/>
        <sz val="11"/>
        <color theme="1"/>
        <rFont val="Times New Roman"/>
        <family val="1"/>
      </rPr>
      <t xml:space="preserve">20% от преките разходи, различни от разходите за персонал;  </t>
    </r>
    <r>
      <rPr>
        <sz val="11"/>
        <color theme="1"/>
        <rFont val="Times New Roman"/>
        <family val="1"/>
      </rPr>
      <t xml:space="preserve">                                                                                    Включват: разходи за кариерно ориентиране на ученици; менторски / тюторски програми за ученици, вкл. менторски програми за студенти в първи курс</t>
    </r>
  </si>
  <si>
    <t>Референтна  стойност</t>
  </si>
  <si>
    <t>Продължителност на  подготовка за явяване на ДЗИ/кандидатстудентски изпит е 240 учебни часа.   За целите на изчисленията се приема, че около 50% от представителите на целевата група ще участват в подготовка по 2 учебни предмета, а останалите 50% - по 1 учебен предмет.</t>
  </si>
  <si>
    <t>Междинна цел</t>
  </si>
  <si>
    <t>Методология за определяне на междинната цел</t>
  </si>
  <si>
    <t>Методология за определяне на целевата стойност на ИП</t>
  </si>
  <si>
    <t>Методология за определяне на целевата стойност на ИР</t>
  </si>
  <si>
    <t>Методология за определяне на референтната стойност</t>
  </si>
  <si>
    <t xml:space="preserve">ИП базова стойност </t>
  </si>
  <si>
    <t>П 3</t>
  </si>
  <si>
    <t>СЦ по чл. 4, пар. 1, буква д)</t>
  </si>
  <si>
    <t>ЕСФ+</t>
  </si>
  <si>
    <t>Преход</t>
  </si>
  <si>
    <t>Бр.</t>
  </si>
  <si>
    <t>По-слабо развити</t>
  </si>
  <si>
    <t>Участници с висше образование (ISCED 5 до 8)</t>
  </si>
  <si>
    <t xml:space="preserve">Приоритет </t>
  </si>
  <si>
    <t xml:space="preserve">Специфична цел </t>
  </si>
  <si>
    <t>Фонд</t>
  </si>
  <si>
    <t>Категория региони</t>
  </si>
  <si>
    <t>ID [5]</t>
  </si>
  <si>
    <t xml:space="preserve">Показател [255] </t>
  </si>
  <si>
    <t>Мерна единица</t>
  </si>
  <si>
    <t>Етапна цел (2024 г.)</t>
  </si>
  <si>
    <t>Целева стойност (2029 г.)</t>
  </si>
  <si>
    <t>Таблица 1: Показатели за крайни продукти</t>
  </si>
  <si>
    <t>брой</t>
  </si>
  <si>
    <t>УО</t>
  </si>
  <si>
    <t>Таблица 2: Показатели за резултатите</t>
  </si>
  <si>
    <t>Показател [255]</t>
  </si>
  <si>
    <t>Базова сценарий или референтна стойност</t>
  </si>
  <si>
    <t>Референтна година</t>
  </si>
  <si>
    <t>Източник на данните [200]</t>
  </si>
  <si>
    <t>Коментари [200]</t>
  </si>
  <si>
    <t>СЦ по чл. 4, пар. 1, буква ж)</t>
  </si>
  <si>
    <t xml:space="preserve"> Участници с висше образование (ISCED 5 до 8)</t>
  </si>
  <si>
    <t xml:space="preserve">Индикаторът измерва броя на студентите, които  в резултат на проведеното обучение в реална среда по операцията, са подобрили практическите си умения за работа  (измерено чрез социологическо проучване на база разработен по проекта въпросник за студента, въпросник за наставника и въпросник за ментора). Целевата стойност на индикатора представлява 90% от студентите,  които ще получат подкрепа за практическо обучение по операцията. Определена е на база опита на УО по проект „Студентски практики 2“, финансиран по ОПНОИР, в който е планирано 90% от включените по проекта студенти да преминат успешно практическо обучение в реална работна среда. </t>
  </si>
  <si>
    <r>
      <t xml:space="preserve">Индикатори за продукт </t>
    </r>
    <r>
      <rPr>
        <b/>
        <sz val="11"/>
        <color rgb="FFFF0000"/>
        <rFont val="Calibri"/>
        <family val="2"/>
        <scheme val="minor"/>
      </rPr>
      <t>(специфични за операциите)</t>
    </r>
  </si>
  <si>
    <r>
      <t xml:space="preserve">Индикатори за резултат </t>
    </r>
    <r>
      <rPr>
        <b/>
        <sz val="11"/>
        <color rgb="FFFF0000"/>
        <rFont val="Calibri"/>
        <family val="2"/>
        <scheme val="minor"/>
      </rPr>
      <t>(специфични за операциите)</t>
    </r>
  </si>
  <si>
    <t>ИП базова стойност</t>
  </si>
  <si>
    <t>Референтна стойност</t>
  </si>
  <si>
    <t xml:space="preserve">Професионално ориентиране на студентите чрез практики и развиване на предприемачески умения;                                                                             Въвеждане на форми на дуално обучение в приложими специалности във висшето образование                            </t>
  </si>
  <si>
    <t>Въвеждане на форми на дуално обучение в приложими специалности във висшето образование</t>
  </si>
  <si>
    <r>
      <t xml:space="preserve">Практическо обучение на студенти                                                                                                                          </t>
    </r>
    <r>
      <rPr>
        <i/>
        <sz val="11"/>
        <color theme="1"/>
        <rFont val="Times New Roman"/>
        <family val="1"/>
      </rPr>
      <t>За целите на изчисленията се приема, че 70% от студентите ще участват в две практически обучения за периода на операцията, а останалите 30 % - в едно практическо обучение.</t>
    </r>
  </si>
  <si>
    <t>разходи за пътуване и индивидуална подкрепа за 3, 4 и 5 месечна изходяща мобилност за обучение на студенти   (За целите на изчисленията е използван среден разход за пътуване и индивидуална подкрепа. Изчисленията са направени при допускане, че 70% от студентите ще участват средно два пъти в мобилност за периода на операцията, а 30% от студентите - по един път)</t>
  </si>
  <si>
    <t>EECO15 малцинства (включително маргинализирани общности като ромите)</t>
  </si>
  <si>
    <t>Брой висши училища, въвели дуална форма на преподаване</t>
  </si>
  <si>
    <t xml:space="preserve">EECR03 участници, които при напускане на операцията получават квалификация </t>
  </si>
  <si>
    <t>ИР 3.15 Брой лица, подкрепени с дейности за преход към висше образование, които са преминали държавен зрелостен изпит/кандидатстудентски изпит</t>
  </si>
  <si>
    <t>Индикаторът измерва броя на студентите, които в рамките на програмата са завършили
успешна мобилност за обучение в чужбина. Целевата стойност на представлява 1,7 % от общия брой студенти, които по данни на НСИ са 219 791 през 2020/2021 г.</t>
  </si>
  <si>
    <t>Индикаторът измерва броя на чуждестранните преподаватели, завършили  мобилност за преподаване в българско висше училище. Целевата стойност представлява 4% от броя на българските преподаватели, вкл. млади преподаватели, които ще бъдат обхванати в дейности по програмата.</t>
  </si>
  <si>
    <t xml:space="preserve">Индикаторът измерва броя на младите преподаватели (до 34 години включително), които са завършили краткосрочна мобилност в чуждестранен университет или успешно са завършили обучение в
България. Целевата стойност представлява 7 % от общия брой преподаватели във висши училища, които по данни на НСИ са 20 716 през 2020/2021 г. </t>
  </si>
  <si>
    <t xml:space="preserve">Професионално ориентиране на студентите чрез практики и развиване на предприемачески умения; </t>
  </si>
  <si>
    <t>Обучение на студенти за развитие на предприемачески умения, презентационни умения и дигитална креативност</t>
  </si>
  <si>
    <t>% на индексация  за периода 2023-2027 г. спрямо 2020 г.</t>
  </si>
  <si>
    <t>% на индексация  за периода 2024-2026 г. спрямо 2020 г.</t>
  </si>
  <si>
    <t>Обучение на студенти в модернизирани учебни програми</t>
  </si>
  <si>
    <t>Изходяща мобилност на преподаватели</t>
  </si>
  <si>
    <t xml:space="preserve">Изходяща мобилност за обучение на студенти </t>
  </si>
  <si>
    <t>Изходяща мобилност на млади преподаватели</t>
  </si>
  <si>
    <t>Обучение на млади преподаватели</t>
  </si>
  <si>
    <t>разходи за пътуване и индивидуална подкрепа за 3, 4 и 5 месечна входяща мобилност за преподаване (За целите на изчисленията е използван среден разход за пътуване и индивидуална подкрепа. Изчислянията са направени при допускане, че в операцията ще участват около 75% от висшите училища, във всяко от които средно по 6 чуждестранни преподаватели ще преподават на студенти от българското висше училище средно 6 пъти за периода на операцията, т.е. 1 404 входящи мобилности )</t>
  </si>
  <si>
    <t>Програми за повишаване на квалификацията на преподователи</t>
  </si>
  <si>
    <t>Програми за повишаване на квалификацията на млади преподователи</t>
  </si>
  <si>
    <t xml:space="preserve">разходи за обучение на преподаватели (За целите на изчисленията е използван среден разход за обучение с продължително 24, 80 и 160 академични часа. </t>
  </si>
  <si>
    <t xml:space="preserve">разходи за обучение на млади преподаватели (За целите на изчисленията е използван среден разход за обучение с продължително 24, 80 и 160 академични часа. </t>
  </si>
  <si>
    <t>разходи за пътуване и индивидуална подкрепа за двуседмична, 1 и 2 месечна изходяща мобилност на преподаватели   (За целите на изчисленията е използван среден разход за пътуване и индивидуална подкрепа. Изчисленията са направени при допускане, че 25% от преподавателите ще участват един път в мобилност за периода на операцията)</t>
  </si>
  <si>
    <t>разходи за пътуване и индивидуална подкрепа за двуседмична, 1 и 2 месечна изходяща мобилност на млади преподаватели   (За целите на изчисленията е използван среден разход за пътуване и индивидуална подкрепа. Изчисленията са направени при допускане, че 50% от младите преподавателите ще участват един път в мобилност за периода на операцията)</t>
  </si>
  <si>
    <t>EEC010 Участници със средно образование  (ISCED 3) или образование след средното образование (ISCED 4)</t>
  </si>
  <si>
    <t>EECO09 Участници с прогимназиален етап на основното образование или по-ниска степен (ISCED 0-2)</t>
  </si>
  <si>
    <t xml:space="preserve">EEC011 Участници с висше образование  (ISCED 5 до 8) </t>
  </si>
  <si>
    <t xml:space="preserve"> малцинства (включително маргинализирани общности като ромите)</t>
  </si>
  <si>
    <t>EECO15</t>
  </si>
  <si>
    <t xml:space="preserve"> Участници с прогимназиален етап на основното образование или по-ниска степен (ISCED 0-2)</t>
  </si>
  <si>
    <t>EECO09</t>
  </si>
  <si>
    <t xml:space="preserve"> Участници със средно образование  (ISCED 3) или образование след средното образование (ISCED 4)</t>
  </si>
  <si>
    <t>EEC010</t>
  </si>
  <si>
    <t>EEC011</t>
  </si>
  <si>
    <t xml:space="preserve"> Участници с висше образование  (ISCED 5 до 8) </t>
  </si>
  <si>
    <t xml:space="preserve"> участници, които при напускане на операцията получават квалификация </t>
  </si>
  <si>
    <t>EECR03</t>
  </si>
  <si>
    <t xml:space="preserve">EECR03 </t>
  </si>
  <si>
    <t xml:space="preserve">участници, които при напускане на операцията получават квалификация </t>
  </si>
  <si>
    <t>Индикаторът измерва броя на висшите училища, които са разработили учебни планове и програми  за прилагане на нови методи на преподаване и оценяване на знанията и уменията на студентите, за въвеждане на хибридни дисциплини и специалности, за компетентностно базирано обучение, за обучение по изкуствен интелект (AI), добавена реалност (AR), изкуствена реалност (VR) и др.,  за продължаващо обучение,програми с изцяло дигитално образователно съдържание и за електронно дистанционно обучение. Целевата стойност представлява 50% от висшите училища в България (52 висши училища по данни на Рейтинговата система на висшите училища в България), с оглед осигуряване на възможност за провеждане на конкуретнтен подбор на проектните предложения, но същевременно и партньорство с още поне едно висше училище, което да осигури мултиплициране на резултатите от проектите.</t>
  </si>
  <si>
    <t>Индикаторът измерва броя на лицата, които в резултат на получената подкрепа за продължаване на образованието им, са преминали държавен зрелостен изпит/кандидатстудентски изпит и са заплатили такса за участие в класиране във висше училище. Целевата стойност на индикатора представлява 90% от учениците и образователните медиатори (6 431), включени в дейности по операцията. Определената целева стойност на индикатора осигурява възможност за отчитане на непредвидени обстоятелства, които биха могли обективно да възпрепятстват някои от представителите на целевата група да се явят на държавен зрелостен изпит/кандидатстудентски изпит, като например поява на вирусно заболяване или друго непредвидено обстоятелство.</t>
  </si>
  <si>
    <t xml:space="preserve">Индикаторът измерва броя на висшите училища, които са разработили  методически указания за въвеждане на дуално обучение, и са въвели дуална форма на преподаване в поне едно професионално направление.  Целевата стойност представлява 10% от общия брой висши училища (52), като е отчетен фактът, че такива форми на обучение не са приложими за всички професионални направления във висшето образование и съответно не могат да бъдат приложени във всяко висше училище. Целевата стойност е определена с оглед осигуряване на възможност за пилотно въвеждане на дуално обучение във висшите училища в периода на изпълнение на операцията в професионални направления на поне 5 висши училища. </t>
  </si>
  <si>
    <t>Методология</t>
  </si>
  <si>
    <r>
      <rPr>
        <i/>
        <sz val="11"/>
        <rFont val="Times New Roman"/>
        <family val="1"/>
      </rPr>
      <t xml:space="preserve">20% от преките разходи, различни от разходите за персонал;  </t>
    </r>
    <r>
      <rPr>
        <sz val="11"/>
        <rFont val="Times New Roman"/>
        <family val="1"/>
      </rPr>
      <t xml:space="preserve">                                                                                    </t>
    </r>
    <r>
      <rPr>
        <sz val="11"/>
        <rFont val="Times New Roman"/>
        <family val="1"/>
        <charset val="204"/>
      </rPr>
      <t xml:space="preserve">Включват: разходи за подпомагане на професионалното ориентиране на студентите и за насърчаване на предприемаческата им дейност чрез кариерните центрове; </t>
    </r>
    <r>
      <rPr>
        <sz val="11"/>
        <rFont val="Times New Roman"/>
        <family val="1"/>
      </rPr>
      <t xml:space="preserve">разходи за изследване на нагласите на бизнеса и висшите училища в страната за въвеждане на дуална форма за обучение във ВО; разходи за разработване на методики, ръководства, обучителни материали, образци на споразумения между висши училища, и работодатели и обучаеми за провеждане на дуално обучение във висшето образование с участието на социалните партньори и за подготовка на нормативни документи за въвеждане на дуалното обучение във висшето образование; разходи за преподаване на студенти в дуална форма на обучение; разходи за ментори, вкл. в преакселератори и инкубатори; 
</t>
    </r>
  </si>
  <si>
    <t xml:space="preserve">Иновационни лагери, летни школи, кариерни събития за студенти </t>
  </si>
  <si>
    <t xml:space="preserve">Организиране на иновационни лагери, летни школи, кариерни събития за създаване на бизнес идеи </t>
  </si>
  <si>
    <r>
      <t xml:space="preserve">допълнително обучение на студенти за финансова грамотност и лични финанси, планиране и управление на проекти, разбиране за икономиката, зелени технологии, енергийна ефективност и околна среда, качество на живот, биоикономика и здраве, нови технологии и индустрии и др.  с продължителност 40 часа                                                                    </t>
    </r>
    <r>
      <rPr>
        <i/>
        <sz val="11"/>
        <color theme="1"/>
        <rFont val="Times New Roman"/>
        <family val="1"/>
        <charset val="204"/>
      </rPr>
      <t>За целите на изчисленията се приема, че всеки студент ще премине 1 обучение</t>
    </r>
  </si>
  <si>
    <r>
      <t xml:space="preserve">тридневни обучения на преподаватели от ВУ и наставници за въвеждане на дуално обучение на студенти; тридневни обучения на преподаватели за повишаване на проектната компетентност за работа в европейски и други проекти и мрежи, вкл. в мултикултурна и многоезикова среда;  за създаване на условия и въвеждане на образователни програми за насърчаване на предприемачеството и уменията за работа на студентите, чрез организиране на интер-, между- и трансдисциплинарни студентски екипи в партньорство между университетите, бизнеса и неправителствения сектор .                                                                                                                                       </t>
    </r>
    <r>
      <rPr>
        <i/>
        <sz val="11"/>
        <color theme="1"/>
        <rFont val="Times New Roman"/>
        <family val="1"/>
      </rPr>
      <t>За целите на изчисленията се приема, че в обучение ще бъдат включени средно по 5 преподаватели от 50% от ВУ в страната (26*5=130 преподаватели) и толкова наставници от фирми (130 наставници)</t>
    </r>
  </si>
  <si>
    <t>Създаване на дигитални билиотеки</t>
  </si>
  <si>
    <r>
      <rPr>
        <i/>
        <sz val="11"/>
        <color theme="1"/>
        <rFont val="Times New Roman"/>
        <family val="1"/>
      </rPr>
      <t xml:space="preserve">20% от преките разходи, различни от разходите за персонал;  </t>
    </r>
    <r>
      <rPr>
        <sz val="11"/>
        <color theme="1"/>
        <rFont val="Times New Roman"/>
        <family val="1"/>
      </rPr>
      <t xml:space="preserve">                                                                                    Включват: </t>
    </r>
    <r>
      <rPr>
        <sz val="11"/>
        <rFont val="Times New Roman"/>
        <family val="1"/>
        <charset val="204"/>
      </rPr>
      <t xml:space="preserve"> </t>
    </r>
    <r>
      <rPr>
        <sz val="11"/>
        <color theme="1"/>
        <rFont val="Times New Roman"/>
        <family val="1"/>
      </rPr>
      <t>разходи за разработване на модели за компетентностно базирано обучение на студентите; разходи за изготвяне на приложен пилотен моделэза валидиране на резултати от предходно неформално и информално учене, подготовка на ръководства и др и за въвеждане на модела за валидиране на резултати от предходно неформално и информално учене; разходи за разработване и въвеждане на нови учебни планове и програми и за въвеждане на интердисциплинарно обучение и на хибридни дисциплини и специалности за студенти; разходи за преподавателска дейност на изявени практици от бизнеса, държавните институции и учени в академичните часове; разходи за въвеждане на съвместни програми за продължаващо обучение между ВУ и работодателите; разходи за разработване и въвеждане на нови интерактивни образователни ресурси с отворен достъп и на дистанционни курсове с отворен достъп; разходи за разработване на дигитално образователно съдържание</t>
    </r>
  </si>
  <si>
    <t>Обучение на преподаватели за обработка на информация, визуална грамотност, решаване на проблеми и мислене на по-високо ниво, adhoc сътрудничество и др.</t>
  </si>
  <si>
    <t xml:space="preserve">Допълнително обучение за дигитални умения на студенти </t>
  </si>
  <si>
    <r>
      <t xml:space="preserve">допълнително обучение на студенти за обработка на информация, визуална грамотност, решаване на проблеми и мислене на по-високо ниво, adhoc сътрудничество и др.  с продължителност 40 часа                                                                    </t>
    </r>
    <r>
      <rPr>
        <i/>
        <sz val="11"/>
        <color theme="1"/>
        <rFont val="Times New Roman"/>
        <family val="1"/>
        <charset val="204"/>
      </rPr>
      <t>За целите на изчисленията се приема, че всеки студент ще премине средно 2 обучения</t>
    </r>
  </si>
  <si>
    <t xml:space="preserve">Допълнително обучение в дигитални умения на студенти </t>
  </si>
  <si>
    <t>Софтуер за въвеждане на обучение по изкуствен интелект (AI), добавена реалност (AR), изкуствена реалност (VR) и др, за въвеждане на нови методи на преподаване и оценяване - до 10 % от преките разходи</t>
  </si>
  <si>
    <t>Разходи за създаване дигитални билиотеки - до 10 % от преките разходи</t>
  </si>
  <si>
    <t>Референтната стойност е към 2021 г. и отразява броя на студентите, записани в курсове, преподавани чрез дигитално образователно съдържание, който е планиран да бъде достигнат чрез изпълнението на процедура "Модернизация на висшите училища" на ОПНОИР (процедурата е в процес на изпълнение)</t>
  </si>
  <si>
    <t xml:space="preserve">Индикаторът измерва броя на студентите, които се обучават по програми с дигитално образователно съдържание, разработени в рамките на програмата.Целевата стойност на индикатора представлява 55% от студентите,  които са записани за обучение по модернизирани учебни програми, разработени в рамките на програмата. Определена е на база опита на УО по процедура „Модернизация на висшите училища“, финансиран по ОПНОИР, в която е планирано 3 670 студенти да се запишат и обучават в курсове, преподавани чрез дигитално образователно съдържание от общо 6 679 студенти, записани за обучение в нови учебни програми, което представлява 55% от общия брой студенти по процедурата. </t>
  </si>
  <si>
    <t>ИП 3.12 Брой висши училища, въвели дуална форма на преподаване</t>
  </si>
  <si>
    <t>ИП 3.13 Брой студенти, получили подкрепа за практическо обучение</t>
  </si>
  <si>
    <t xml:space="preserve">ИП 3.15 Брой преподаватели във висши училища, включени в програми за повишаване на квалификацията  </t>
  </si>
  <si>
    <t>ИП 3.16 Брой млади преподаватели (до 34 г. вкл.) с повишена квалификация     </t>
  </si>
  <si>
    <t xml:space="preserve">ИП 3.17 Брой студенти, завършили краткосрочна мобилност в чужбина </t>
  </si>
  <si>
    <t>ИП 3.18 Брой  преподаватели, завършили входяща мобилност</t>
  </si>
  <si>
    <t>ИП 3.19 Брой студенти, записани в модернизирани учебни програми</t>
  </si>
  <si>
    <t>ИП 3.20 Брой  висши училища, които са разработили учебни планове и програми с подкрепата на ЕСФ  +</t>
  </si>
  <si>
    <t>ИП 3.21 Брой лица, подкрепени с дейности за преход към висше образование</t>
  </si>
  <si>
    <t>ИП 3.22 Брой докторанти, получили подкрепа по ЕСФ +</t>
  </si>
  <si>
    <t xml:space="preserve">ИР 3.13 Брой студенти,  които в резултат на подкрепата от ЕСФ+ са подобрили практическите си умения за работа </t>
  </si>
  <si>
    <t>ИР 3.14. Брой студенти, които се обучават по програми с дигитално образователно съдържание</t>
  </si>
  <si>
    <t>ИП3.13 Брой студенти, получили подкрепа за практическо обучение</t>
  </si>
  <si>
    <r>
      <t> ИП 3.14 Брой студенти, получили подкрепа за развитие</t>
    </r>
    <r>
      <rPr>
        <sz val="11"/>
        <color theme="1"/>
        <rFont val="Calibri"/>
        <family val="2"/>
        <scheme val="minor"/>
      </rPr>
      <t xml:space="preserve"> на предприемачески умения и компетентност, и на дигитални умения</t>
    </r>
  </si>
  <si>
    <t>ИП3.21 Брой лица, подкрепени с дейности за преход към висше образование</t>
  </si>
  <si>
    <t xml:space="preserve">Индикаторът измерва броя на студентите, които са преминали обучение в реална работна среда по операцията. Целевата стойност е определена на база  единичните разходи за практическо обучение на студенти,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разходите за  практическо обучение са свързани с разходи за възнаграждения и са в пряка зависимост от ръста на разходите за труд.  Целевата стойност представлява 18% от общия брой студенти, които  по данни на НСИ са 219 791 през 2020/2021 г. Изчислената целева стойност ще гарантира широк  обхват на целевата група. </t>
  </si>
  <si>
    <t>Индикаторът измерва броя на студентите, които се обучават в дуална форма на обучение, 1 година след приключване на операцията. Целевата стойност на индикатора представлява 10% от студентите, които се обучават в технически науки и технически професии, които по данни на НСИ са 25 941 през учебната 2020/2021 г., имайки предвид че програмата осигурява подкрепа за пилотно въвеждане на дуална форма на обучение на студенти.</t>
  </si>
  <si>
    <t xml:space="preserve">ИР 3.12 Брой студенти, които се обучават в дуална форма </t>
  </si>
  <si>
    <t>Индикаторът измерва броя на българските преподаватели, които, в рамките на програмата, са завършили краткосрочна мобилност в чуждестранен университет или успешно са завършили обучение в
България.  Целевата стойност представлява 19 % от общия брой преподаватели във висшите училища, които по данни на НСИ са 20 716 през 2020/2021 г.</t>
  </si>
  <si>
    <t>Индикаторът измерва броя на българските преподаватели, които, в рамките на програмата, са завършили краткосрочна мобилност в чуждестранен университет или успешно са завършили обучение в
България; броя на младите преподаватели (до 34 години включително), които са завършили краткосрочна мобилност в чуждестранен университет или успешно са завършили обучение в
България; и  броя на чуждестранните преподаватели, завършили  мобилност за преподаване в българско висше училище. Целевата стойност е определена на база единичните разходи за обучения в България на преподаватели,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единичните разходи за занимания по интереси/допълнителни занимания са свързани с разходи за възнаграждения и са в пряка зависимост от ръста на разходите за труд, както и на база единичните разходи за индивидуална подкрепа за мобилност за преподаване и обучение, прилагани по програма Еразъм +. Целевата стойност представлява средно 27% от общия брой преподаватели във висши училища, които  по данни на НСИ през 2020/2021 г. са общо 20 716. Целевата стойност отразява кумулативния брой на преподавателите, които ще завършат краткосрочна мобилност в чуждестранен университет или обучение в България (3 916); младите преподаватели (до 34 години включително), които ще завършат краткосрочна мобилност в чуждестранен университет или обучение в България (1 462); и  чуждестранните преподаватели, които ще завършат мобилност за преподаване в българско висше училище (230) в рамките на група дейности „Дигитална промяна на висшите училища и утвърждаване на компетентностния подход по важни за икономиката на региона и пазара на труда професионални направления, в партньорство с бизнеса“. Изчислената целева стойност ще гарантира широк обхват на целевата група.</t>
  </si>
  <si>
    <t>Индикаторът измерва броя на студентите, които са преминали обучение в реална работна среда, броя на студентите, които са получили подкрепа за развитие на предприемачески умения и компетентност, и на дигитални умения; броя на студентите, преминали мобилност за обучение във връзка с новите програми; броя на студентите, които са записани за обучение по модернизирани учебни програми, разработени в рамките на програмата, и броя на непедагогическия персонал, вкл. образователни медиатори, които ще получат подкрепа за продължаване на образованието във висше училище. Целевата стойност е определена на база единичните разходи за практическо обучение на студенти, прилагани през периода 2018-2020 г., на разходите за разработване и въвеждане на нови учебни програми в одобрените проектни предложения по процедура "Модернизация на висшите училища" на ОПНОИР, и на база Стандартна таблица за допустимия размер на почасовото възнаграждение на лицата, наети във връзка с изпълнението на проекти, съфинансирани от Европейския социален фонд по приоритетни оси 2, 3 и 5 на Оперативна програма „Наука и образование за интелигентен растеж“,  прилагани към 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разходите за  практическо обучение са свързани с разходи за възнаграждения и са в пряка зависимост от ръста на разходите за труд, както и на база единичните разходи за индивидуална подкрепа за мобилност за обучение, прилагани по програма Еразъм +. Целевата стойност представлява средно 39% от общия брой студенти във висши училища, които  по данни на НСИ през 2020/2021 г. са общо 219 791, и от броя на образователните медиатори по проект "Активно приобщаване в системата на предучилищното образование" на ОПНОИР (782). Целевата стойност отразява кумулативния брой на студентите, които ще преминат обучение в реална работна среда (40 099) в рамките на група дейности „Професионално ориентиране на студентите чрез практики и развиване на предприемачески умения“, студентите, които ще получат подкрепа за развитие на предприемачески умения и компетентност, и на дигитални умения (22 884) в рамките на групи дейности „Професионално ориентиране на студентите чрез практики и развиване на предприемачески умения“ и „Дигитална промяна на висшите училища и утвърждаване на компетентностния подход по важни за икономиката на региона и пазара на труда професионални направления, в партньорство с бизнеса“; студентите, които ще преминат мобилност за обучение във връзка с новите програми (3 683) в рамките на група дейности „Дигитална промяна на висшите училища и утвърждаване на компетентностния подход по важни за икономиката на региона и пазара на труда професионални направления, в партньорство с бизнеса“; студентите, които ще се запишат за обучение по модернизирани учебни програми, разработени в рамките на група дейности „Дигитална промяна на висшите училища и утвърждаване на компетентностния подход по важни за икономиката на региона и пазара на труда професионални направления, в партньорство с бизнеса“ (17 816), непедагогическия персонал, вкл. образователни медиатори, които ще получат подкрепа за продължаване на образованието във висше училище (965, което представлява 15% от общия броя на представителите на целевата група, подкрепена с дейности за достъп до висше образование, на база експертна оценка и с оглед фокуса на подкрепата към ученици от уязвими групи) в рамките на група дейности „Дейности за достъп на уязвими трупи до висше образование“. Изчислената целева стойност ще гарантира широк обхват на целевата група.</t>
  </si>
  <si>
    <t xml:space="preserve">Индикаторът измерва броя на учениците от втори гимназиален етап, вкл. и такива от уязвими групи, които са включени в дейности за подготовка за явяване на ДЗИ или за явяване на кандидатстудентски изпити по операцията. Целевата стойност е определена на база Стандартна таблица за допустимия размер на почасовото възнаграждение на лицата, наети във връзка с изпълнението на проекти, съфинансирани от Европейския социален фонд по приоритетни оси 2, 3 и 5 на Оперативна програма „Наука и образование за интелигентен растеж“,  прилагани към 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тези разходи са в пряка зависимост от ръста на разходите за труд. Целевата стойност представлява 2 % от учениците в гимназиален етап ( по данни на НСИ за 2019/2020 г. 267 892 ученика), отчитайки че операцията ще се реализира чрез подбор на проектни предложения.                   </t>
  </si>
  <si>
    <t xml:space="preserve">Индикаторът измерва броя на представителите на малцинства, вкл. маргинализирани групи като ромите, които са включени в дейности по операции на Приоритет 2 на ПО 2021-2027 г., в т.ч. студенти, ученици от втори гимназиален етап и непедагогически специалисти, вкл. образователни медиатори. Целевата стойност е определена на база единичните разходи за практическо обучение на студенти, прилагани през периода 2018-2020 г., на разходите за разработване и въвеждане на нови учебни програми в одобрените проектни предложения по процедура "Модернизация на висшите училища" на ОПНОИР, и на база Стандартна таблица за допустимия размер на почасовото възнаграждение на лицата, наети във връзка с изпълнението на проекти, съфинансирани от Европейския социален фонд по приоритетни оси 2, 3 и 5 на Оперативна програма „Наука и образование за интелигентен растеж“,  прилагани към 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разходите за  практическо обучение са свързани с разходи за възнаграждения и са в пряка зависимост от ръста на разходите за труд, както и на база единичните разходи за индивидуална подкрепа за мобилност за обучение, прилагани по програма Еразъм +. Целевата стойност представлява 0,4% от общия брой студенти, ученици и образователни медиатори, които  по данни на НСИ през 2020/2021 г. са общо 488 465. 
По данни на ОПНОИР към 2020 г., 2% от студентите и 25% от учениците, включени в дейности по програмата са представители на маргинализирани общности, вкл. роми. Тези данни са използвани при изчислението на броя на малцинства, вкл. маргинализирани общности като ромите, които се очаква да бъдат обхванати в дейности по Приоритет 3 на програмата.
Целевата стойност отразява кумулативния брой на учениците от гимназиален етап от малцинства, които ще бъдат подкрепени за продължаване на образованието им във висши училища в група дейности "Дейности за достъп на уязвими групи до висше образование" (1367), както и студентите, които ще получат подкрепа в рамките на групи дейности „Професионално ориентиране на студентите чрез практики и развиване на предприемачески умения“ и „Дигитална промяна на висшите училища и утвърждаване на компетентностния подход по важни за икономиката на региона и пазара на труда професионални направления, в партньорство с бизнеса“, и непедагогическия персонал, вкл. образователните медиатори, които ще бъдат включени в група дейности „Дейности за достъп на уязвими групи до висше образование" ( общо 1 708).
</t>
  </si>
  <si>
    <t>Методологи</t>
  </si>
  <si>
    <t>Индикаторът измерва броя на българските преподаватели, които, в рамките на програмата, са завършили краткосрочна мобилност за преподаване в чуждестранен университет; броя на младите преподаватели (до 34 години включително), които са завършили краткосрочна мобилност за преподаване в чуждестранен университет; броя на чуждестранните преподаватели, завършили  мобилност за преподаване в българско висше училище и броя на студентите, които са завършили мобилност за обучение, и са получили документ Europass мобилност.</t>
  </si>
  <si>
    <t>Референтната стойност е към 2021 г. и отразява броя на преподавателите, вкл. на младите преподаватели, броя на студентите и броя на чуждестранните преподаватели,преминали мобилност, който е планиран да бъде достигнат чрез изпълнението на процедура "Модернизация на висшите училища" на ОПНОИР (процедурата е в процес на изпълнение)</t>
  </si>
  <si>
    <t>SOI 3.1</t>
  </si>
  <si>
    <t> ИП 3.14 Брой студенти, получили подкрепа за развитие на предприемачески умения и компетентност, и на дигитални умения</t>
  </si>
  <si>
    <t>Индикаторът измерва броя на студентите, които в рамките на програмата са завършили обучение за развитие на предприемачески умения и компетентност и обучение за дигитална компетентност. Целевата стойност е определена на база  единичните разходи за  допълнително  обучение на студенти, прилагани през периода 2018-2020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преобладаващата част от  тези разходи са свързани с разходи за възнаграждения и са в пряка зависимост от ръста на разходите за труд.Целевата стойност представлява 10% от общия брой студенти, които по данни на НСИ са 219 791 през 2020/2021 г.</t>
  </si>
  <si>
    <r>
      <t xml:space="preserve">Индикаторът измерва броя на студентите, които са записани за обучение по модернизирани учебни програми, разработени в рамките на програмата. Целевата стойност е определена на база разходите за разработване и въвеждане на нови учебни програми в одобрените проектни предложения по процедура "Модернизация на висшите училища" на ОПНОИР, за които е приложен процент на индексация на база очакваното увеличение на разходите за труд в сектор "Образование" за периода до 2029 г., имайки предвид че тези разходи са свързани с основно с разходи за възнаграждения и са в пряка зависимост от ръста на разходите за труд.Целевата стойност представлява 8% от общия брой студенти, които по данни на НСИ са 219 791 през 2020/2021 г.                                                                                                                                                                                * </t>
    </r>
    <r>
      <rPr>
        <b/>
        <i/>
        <sz val="9"/>
        <rFont val="Calibri"/>
        <family val="2"/>
      </rPr>
      <t xml:space="preserve">Модернизирани учебни програми </t>
    </r>
    <r>
      <rPr>
        <sz val="9"/>
        <rFont val="Calibri"/>
        <family val="2"/>
      </rPr>
      <t>са разработените по ПО учебни програми с дигитално образователно съдържание, за дистанционно обучение и съвместни учебни програми за компетентностно базирано обучение с фокус върху дигиталните компетентности, новите умения и функционалните знания, за прилагане на нови методи на преподаване и оценяване на знанията и уменията на студентите, за въвеждане на хибридни дисциплини и специалности, за въвеждане на обучение по изкуствен интелект (AI), добавена реалност (AR), изкуствена реалност (VR), които :
- предвиждат система за актуализация и динамично съответствие с актуалните тенденции 
и изисквания на пазара на труда;
-предвиждат планиране на приема на студенти, провеждането на студентски 
стажове и практики, както и включване на специалисти от практиката за осъществяване на 
преподавателска дейност;
- насърчават профилната специализация, свързаността и ефективното използване на 
споделени ресурси (човешки, финансови и материални) между партниращите висши 
училища и научни организации;
- одобрени са от работна група, включваща представители на  бизнеса, местната власт и международни експерти (ако е приложимо);
-  приети са от факултетен съвет в рамките на съответното висше училище.</t>
    </r>
  </si>
  <si>
    <t xml:space="preserve">Индикаторът измерва броя на учениците от втори гимназиален етап, вкл. и такива от уязвими групи, и на непедагогическия персонал със средно образование, вкл. образователните медиатори от училищата, които са включени в дейности за подготовка за явяване на ДЗИ или за явяване на кандидатстудентски изпити по операцията. Целевата стойност е определена на база Стандартна таблица за допустимия размер на почасовото възнаграждение на лицата, наети във връзка с изпълнението на проекти, съфинансирани от Европейския социален фонд по приоритетни оси 2, 3 и 5 на Оперативна програма „Наука и образование за интелигентен растеж“,  прилагани към 2020 г., за които е приложен процент на индексация на база очакваното увеличение на разходите за труд в сектор "Образование" за периода до 2029 г., имайки предвид че тези разходи са в пряка зависимост от ръста на разходите за труд.  Целевата стойност представлява 2 % от учениците в гимназиален етап ( по данни на НСИ за 2019/2020 г. 267 892 ученика) и образователните медиатори, назначени в училищата по проект "Активно приобщаване в системата на предучилищното образование" (782), отчитайки че операцията ще се реализира чрез подбор на проектни предложения.                                           </t>
  </si>
  <si>
    <t>Индикатори за продукт в ПО</t>
  </si>
  <si>
    <t>Индикатори за резултат в ПО</t>
  </si>
  <si>
    <t>Брой докторантски училища</t>
  </si>
  <si>
    <t>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t>
  </si>
  <si>
    <t>7.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t>
  </si>
  <si>
    <t>SOI 3.5 Брой докторантски училища</t>
  </si>
  <si>
    <t>SOI 3.4 Брой висши училища, въвели дуална форма на преподаване</t>
  </si>
  <si>
    <t>8.   Достъп на уязвими групи, групи в неравностойно положение и непедагогически персонал до висше образование</t>
  </si>
  <si>
    <t>Достъп на уязвими групи, групи в неравностойно положение и непедагогически персонал до висше образование</t>
  </si>
  <si>
    <t>Доколкото финансови инструменти в областта на образованието се реализират за първи път през програмния период 2021-2027 г., референтната стойност отразява минималния брой на компаниите, които се очаква да бъдат финансирани по ПО  2021-2027 г.</t>
  </si>
  <si>
    <t>Целевата стойност на индикатора представлява 90% от 2/3 от студентите, които са получили допълнителна подкрепа за практическо обучение в реална работна среда и 90% от студентите, получили подкрепа за развитие на предприемачески умения и компетентност, и на дигитални умения, завършили краткосрочна мобилност в чужбина и/или записани в модернизирани учебни програми определени на база експертна оценка, като е съобразена с продължителността на обучението за придобиване на ОКС бакалавър и ОКС магистър и продължителността на операциите.</t>
  </si>
  <si>
    <t>9.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t>
  </si>
  <si>
    <t>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t>
  </si>
  <si>
    <t>ИП 3.23 Брой представители на академичния състав, получили подкрепа за подобряване на уменията за преподаване на докоранти</t>
  </si>
  <si>
    <t>ИП 3.24 Брой докторантски училища</t>
  </si>
  <si>
    <t>ИП 3.23 Брой представители на академичния състав, получили подкрепа за подобряване на уменията за преподаване на докторанти</t>
  </si>
  <si>
    <t>Индикаторът измерва броя на докторантските училища на участващите висши училища и научни организации, които са подкрепени по настоящата операция. Целевата стойност представлява 36 % от общия брой докторантски центрове/школи/училища във висшите училища и научните организации, по данни за 2021 г., имайки предвид че операцията ще се реализира чрез подбор на проектни предложения.</t>
  </si>
  <si>
    <t>Референтната стойност е към 2021 г. и отразява броя на лицата, които се планира да кандидатстват във висше училище след получена подкрепа по процедура "Достъп на уязвими групи до висше образование" по ОПНОИР.</t>
  </si>
  <si>
    <t xml:space="preserve">SRI 3.4. Брой подкрепени стартиращи фирми </t>
  </si>
  <si>
    <t>SRI 3.3. Участници, които остават в образование</t>
  </si>
  <si>
    <t xml:space="preserve">SRI 3.2. Брой студенти, които се обучават в дуална форма </t>
  </si>
  <si>
    <t>Индикаторът измерва броя на студентите, които са преминали практическо обучение и са започнали да търсят работа в периода на изпълнение на операцията или 6 месеца след нейното приключване. Целевата стойност е определена на база експертна оценка, като е съобразена с продължителността на обучението за придобиване на  ОКС бакалавър и ОКС магистър и продължителността на операцията.</t>
  </si>
  <si>
    <t>SRI 3.1</t>
  </si>
  <si>
    <t xml:space="preserve">Брой студенти, които се обучават в дуална форма </t>
  </si>
  <si>
    <t xml:space="preserve">SRI 3.2. </t>
  </si>
  <si>
    <t xml:space="preserve">SRI 3.3. </t>
  </si>
  <si>
    <t xml:space="preserve">Участници, които остават в образование </t>
  </si>
  <si>
    <t xml:space="preserve">SRI 3.4. </t>
  </si>
  <si>
    <t xml:space="preserve">брой подкрепени стартиращи фирми </t>
  </si>
  <si>
    <t>SOI 3.5</t>
  </si>
  <si>
    <t>Разходи за проектна докторантура</t>
  </si>
  <si>
    <t>Еднократна сума</t>
  </si>
  <si>
    <t>Референтната стойност отразява броя на българските студенти, които се обучават в ОКС бакалавър през 2020-2021 г. по данни на НСИ (142 401 студента), като са отчетени тенденциите за периода 2012-2020 за дела на студентите, които отпадат в процеса на обучението за придобиване на ОКС бакалавър и дела на студентите, които продължават обучението си в ОКС магистър, по данни на МОН (средно около 40% от студентите остават в образование).</t>
  </si>
  <si>
    <t xml:space="preserve">Референтната стойност е към 2021 г. и отразява броя на младите преподаватели, които се планира да получат квалификация в рамките на процедура "Модернизация на висшите училища" на ОПНОИР (процедурата е в процес на изпълнение) .
</t>
  </si>
  <si>
    <t>Референтната стойност отразява броя на студентите, които са включени в практическо обучение в реална работна среда по проекти "Студентски практики - фаза 1" и "Студентски практики 2", финансирани по ОПНОИР към 2020 г. (90 077 студентски практики), като са взети предвид продължителността на обучението за придобиване на  ОКС „Бакалавър“ и ОКС „Магистър“, както и възможността един студент да участва в практическо обучение два пъти (един път по време на обучението си за придобиване на ОКС „Бакалавър“ и един път по време на обучението си в ОКС „Магистър“)   (9008= 90077/2*20%)</t>
  </si>
  <si>
    <t>Референтната стойност е към 2021 г. и отразява  броя на студентите, които се планира да се обучават по модернизирани учебни програми  по процедура "Модернизация на висшите училища" на ОПНОИР и размера на финансиране на дейностите по процедурата спрямо предвиденото финансиране за въвеждане на  дуално обучение в приложими специалности във висшето образование. (2226 = 6679*1/3)</t>
  </si>
  <si>
    <t xml:space="preserve">Референтната стойност е към 2021 г. и отразява  броя на студентите, които се планира да се обучават по модернизирани учебни програми  по процедура "Модернизация на висшите училища" на ОПНОИР и размера на финансиране на дейностите по процедурата спрямо предвиденото финансиране за въвеждане на  дуално обучение в приложими специалности във висшето образование. </t>
  </si>
  <si>
    <t>SRI 3.1 - Ученици и студенти, започнали да търсят работа</t>
  </si>
  <si>
    <t>Ученици и студенти, започнали да търсят работа</t>
  </si>
  <si>
    <t xml:space="preserve"> Ученици и студенти, започнали да търсят работа</t>
  </si>
  <si>
    <t>Целевата стойност е определена въз основа на извършена Предварителна оценка за прилагане на финансови инструменти в областта на „Образованието“, който е изготвен и предаден в изпълнение на Договор № ДОГ - 25/06.03.2020 г. с предмет:  „Изготвяне на предварителни оценки за прилагане на финансови инструменти по оперативни програми през програмен период 2021-2027 г.”, Обособена позиция № 5: Изготвяне на предварителна оценка за прилагане на финансови инструменти по Оперативна програма „Наука и образование” 2021-2027 г. Вследствие извършената оценка се предлага да бъде включен настоящия индикатор, като приносът на финансовия инструмент е 100%. За определяне на целевата стойност е използвана средната стойност на инвестиция в най-ранните етапи на развитие на стартиращи предприятия в България, която варира между 25 – 50 000 евро и 200 000 евро. Допълнително е взета предвид и обичайната практика да се правят последващи инвестиции в част от предприятията. Предвид натрупаната експертиза и практика от прилагането на финансови инструменти за капиталови инвестиции в най-ранна фаза на развитие на предприятията, за определянето на целевата стойност е използвана средна стойност в рамките на около 60 – 65 000 евро на подкрепа за стартиращо предприятие, при което броя на подкрепените стартиращи предприятия е получен на базата на изчисления размер на средствата за крайните получатели от 14,32 млн. евро при разпределение на общият размер на финансовия инструмент в съотношение 50%/50% между дялово и дългово финансиране.</t>
  </si>
  <si>
    <t>Етапната цел представлява 17% от броя на учениците, които се планира да бъдат обхванати в дейности за достъп до висше образование в рамките на операция "Достъп на уязвими групи, групи в неравностойно положение и непедагогически персонал до ВО" (5 466 ученици). Определена е, като е съобразена с план-графика за стартиране на операцията на база 100% финансов ресурс за 3-годишна продължителност на операцията, при планирано стартиране на реалното изпълнение на дейностите през втората половина на 2024 г.и отчитане стойности на индикатора през третото тримесечие на 2024 г., т.е. до края на 2024 г. реалното изпълнение е половин година (911 = 5 466*100%/3*1/2)</t>
  </si>
  <si>
    <t>Етапната цел представлява 17% от броя на лицата, които се планира да бъдат обхванати в дейности за достъп до висше образование в рамките на операция "Достъп на уязвими групи, групи в неравностойно положение и непедагогически персонал до ВО" (6 431 лица). Определена е, като е съобразена с план-графика за стартиране на операцията на база 100% финансов ресурс за 3-годишна продължителност на операцията, при планирано стартиране на реалното изпълнение на дейностите през втората половина на 2024 г.и отчитане стойности на индикатора през третото тримесечие на 2024 г., т.е. до края на 2024 г. реалното изпълнение е половин година (1072 = 6431*100%/3*1/2)</t>
  </si>
  <si>
    <t xml:space="preserve">Планираният период за стартиране на физическото изпълнение на дейностите по операция "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е средата на 2025 г., след приключване на проектите по процедура "Модернизация на висшите училища" по ОПНОИР и анализ на резултатите от изпълнението на финансираните проекти, поради което не се планира етапна цел за индикатора.     </t>
  </si>
  <si>
    <t xml:space="preserve">Планираният период за стартиране на физическото изпълнение на дейностите по операция "Въвеждане на форми на дуално обучение в приложими специалности във висшето образование" е края на 2023 г. Изхождайки от спецификата на дейностите, които предхождат реалното въвеждане на дуални форми на преподаване във висшите училища, няма да бъде възможно отчитане на стойност на индикатора  в края на 2024 г.,поради което не се планира етапна цел за индикатора.     </t>
  </si>
  <si>
    <t xml:space="preserve">Етапната цел представлява 20 % от броя на студентите, които се планира да бъдат обхванати в дейности по операция "Професионално ориентиране на студентите чрез практики и развиване на предприемачески умения" (6 669 студенти). Определена е съобразно план-графика за стартиране на дейностите на база 100% финансов ресурс за5-годишна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(1334 = 6669*100%*1/5).                               Етапната цел е съобразена с планирания период на стартиране на операциите по приоритет 3, поради което при изчисленията не се вземат предвид броя настудентите, които се планира да бъдат обхванати в  дейности за развитие на предприемачески умения и компетентности по операция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 тъй като тази операция ще стартира в средата на 2025 г., след приключване на проектите по процедура "Модернизация на висшите училища" по ОПНОИР и анализ на резултатите от изпълнението на финансираните проекти.     </t>
  </si>
  <si>
    <t xml:space="preserve">Етапната цел представлява 20 % от броя на студентите, които се планира да преминат практическо обучение по операция "Професионално ориентиране на студентите чрез практики и развиване на предприемачески умения" (40 099 студенти). Определена е съобразно план-графика за стартиране на дейностите на база 100% финансов ресурс за5-годишна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(8020 = 40099*100%*1/5).                                </t>
  </si>
  <si>
    <t>Етапната цел представлява20% от броя на докторантите и преподавателите, които се планира да бъдат обхванати в дейности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(1069 лица).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(214 =1069*100%*1/5)</t>
  </si>
  <si>
    <t>Етапната цел представлява20% от броя надокторантските училища, които се планира да бъдат подкрепени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(47 докторантски училища).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(9 =47*100%*1/5)</t>
  </si>
  <si>
    <t xml:space="preserve">Етапната цел обхваща:                                                                                                                   *17% от броя на непедагогическия персонал, вкл. образователните медиатори, които се планира да бъдат обхванати в дейности за достъп до висше образование в рамките на операция "Достъп на уязвими групи, групи в неравностойно положение и непедагогически персонал до ВО" (965 лица). Определена е съобразно план-графика за стартиране на операцията на база 100% финансов ресурс за 3-годишна продължителност на операцията, при планирано стартиране на реалното изпълнение на дейностите през втората половина на 2024 г.и отчитане стойности на индикатора през третото тримесечие на 2024 г., т.е. до края на 2024 г. реалното изпълнение е половин година (161 = 965*100%/3*1/2);                                                                                             * 20 % от броя на студентите, които се планира да бъдат обхванати в дейности по операция "Професионално ориентиране на студентите чрез практики и развиване на предприемачески умения" (46 768 студенти). Определена е съобразно план-графика за стартиране на дейностите на база 100% финансов ресурс за5-годишна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(9 353 = 46 768*100%*1/5).                               Етапната цел е съобразена с планирания период на стартиране на операциите по приоритет 3, поради което при изчисленията не се вземат предвид броя настудентите, които се планира да бъдат обхванати в операция " Утвърждаване на компетентностния подход по важни за икономиката на региона и пазара на труда професионални направления, в партньорство с бизнеса, разширяване на дигиталните компетентности и дигиталното образователно съдържание във ВО" , тъй като тази операция ще стартира в средата на 2025 г., след приключване на проектите по процедура "Модернизация на висшите училища" по ОПНОИР и анализ на резултатите от изпълнението на финансираните проекти.                  </t>
  </si>
  <si>
    <t xml:space="preserve">Етапната цел се определя от обхванатите ученици, непедагогически персонал, вкл. образователни медиатори, студенти  от малцинства (включително от маргинализирани общности, като ромите) по операции "Достъп на уязвими групи, групи в неравностойно положение и непедагогически персонал до ВО" и " Професионално ориентиране на студентите чрез практики и развиване на предприемачески умения" , като е приложена методологията за определяне на етапната цел на индикатори EEC010 Участници със средно образование  (ISCED 3) или образование след средното образование (ISCED 4) и  EECO09 Участници с прогимназиален етап на основното образование или по-ниска степен (ISCED 0-2), и  е приложен процент за относителния дял на средствата от бюджета на Приоритет 3 на програмата за код 154 „Мерки за подобряване на достъпа на маргинализирани групи като ромите до образование, заетост и за насърчаване на социалното им приобщаване“.
</t>
  </si>
  <si>
    <t>Четвърта година (2027)</t>
  </si>
  <si>
    <t>Пета година (2028)</t>
  </si>
  <si>
    <t>Първа година (2025)</t>
  </si>
  <si>
    <t>Втора година (2026)</t>
  </si>
  <si>
    <t>Трета година (2027)</t>
  </si>
  <si>
    <t>Единични разходи за пътуване на участниците в мобилности</t>
  </si>
  <si>
    <t>Единични разходи за индивидулана подкерпа на участниците в мобилности</t>
  </si>
  <si>
    <t>еднократна сума</t>
  </si>
  <si>
    <t>Индикаторът измерва броя на докторантите, които са зачислени в докторантура, финансирана по операцията. Целевата стойност е определена на база размера на месечните разходи, които сe изплащат на докторанти по Програма Хоризонт Европа, действие Мария Склодовска-Кюри. Целевата стойност представлява почти 25 % от докторантите във висши училища и научни организации, които годишно се зачисляват в докторантура, отчитайки че операцията ще се реализира чрез подбор на проектни предложения. По данни на НСИ през 2020 г. общия брой на зачислените докторанти е 6 440 при средна 3-годишна продължителност на докторантурата, което прави среден годишен брой на зачислените в докторантура  2 147 (6440/3= 2147).</t>
  </si>
  <si>
    <t>Индикаторът измерва броя на представителите на академичния състав във висшите училища и научните организации, които в рамките на операцията са  подобрили уменията си за преподаване на докторанти чрез участие в краткосрочни мобилности в чуждестранни докторантски школи. Целевата стойност е определена на база единичните разходи за пътуване и мобилност на участници, които се изплащат про програма Еразъм +. Целевата стойност представлява 0.5 % от общия брой преподаватели във висшите училища, които по данни на НСИ са 20 716 през 2020/2021 г., отчитайки че операцията ще се реализира чрез подбор на проектни предложения, както и че фокусът на подкрепата е към докторанти, а обучението на академичния състав има спомагателен характер.</t>
  </si>
  <si>
    <t>Индикаторът измерва броя на докторантите, които са зачислени в докторантура по операцията, и броя на представителите на академичния състав, които са преминали обучение по операцията за подобряване на уменията за преподаване на докторати. Целевата стойност представлява средно около 3 % от общия брой докторанти и преподаватели във висши училища и научни организации, които по данни на НСИ през 2020 г. са 20 716 преподаватели и средно годишно 2 147 лица, зачислени в докторантура, отчитайки че операцията ще се реализира чрез подбор на проектни предложения и че подкрепата за преподавателите има спомагателен характер и не е основна дейност по операцията.</t>
  </si>
  <si>
    <t>Етапната цел представлява20% от броя на докторантите, които се планира да бъдат обхванати в дейности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(500 докторанти).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(100 =500*100%*1/5)</t>
  </si>
  <si>
    <t>Етапната цел представлява20% от броя на преподавателите, които се планира да бъдат обхванати в дейности по операция " Подкрепа за развитие на академичния състав във висшите училища и научните организации, включително повишаване на интереса и подобряване на условията за докторски програми, свързани с потребностите на пазара на труда, чрез подкрепата на модулни програми" (94 лица). Определена е, като е съобразена с план-графика за стартиране на операцията на база 100% финансов ресурс за 5-годишна продължителност на операцията, при планирано стартиране на реалното изпълнение на дейностите в края на 2023 г.и отчитане стойности на индикатора през 2024 г., т.е. до края на 2024 г. реалното изпълнение е една година (19 =94*100%*1/5)</t>
  </si>
  <si>
    <t>Индикаторът измерва броя на докторантите, които в рамките на периода на изпълнение на операцията, са изпълнили учебния план и са придобили образователна и научна степен „доктор“, за което са получили документ. Целевата стойност на индикатора представлява средно 60% от всички докторанти, които са зачислени в докторантура по операцията  (500). Определена е на база експертна оценка, като е съобразена с продължителността на операцията (5 години), с продължителността на докторантурата, съгласно Закона за висшето образование, с факта, че тя трябва да се основава на потребностите на бизнеса и нейната реална продължителност зависи именно от това, както и с необходимото време за защита на дисертационен труд и присъждане на образователна и научна степен „доктор“.</t>
  </si>
  <si>
    <r>
      <t xml:space="preserve">Надбавки за участниците - разходи за краткосрочна мобилност на докторанти в чуждестранни докторански школи и разходи за краткосрочна мобилност на преподаватели за създаване на мрежи с чеждустранни докторантски школи                                                                                           </t>
    </r>
    <r>
      <rPr>
        <i/>
        <sz val="11"/>
        <color theme="1"/>
        <rFont val="Times New Roman"/>
        <family val="1"/>
      </rPr>
      <t>За целите на изчисленията е използван среден разход за краткосрочна мобилност.</t>
    </r>
  </si>
  <si>
    <t xml:space="preserve">
Преки разходи за персонал</t>
  </si>
  <si>
    <r>
      <rPr>
        <i/>
        <sz val="11"/>
        <color theme="1"/>
        <rFont val="Times New Roman"/>
        <family val="1"/>
      </rPr>
      <t xml:space="preserve">40% от преките разходи за персонал;  </t>
    </r>
    <r>
      <rPr>
        <sz val="11"/>
        <color theme="1"/>
        <rFont val="Times New Roman"/>
        <family val="1"/>
      </rPr>
      <t xml:space="preserve">                                                                                    Включват: Обучения, такси за публикации и участие, нови курсове, лекции, рецензии, защити и други преки разходи, които се извършват от бенефициента; непреки разходи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</si>
</sst>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
  </numFmts>
  <fonts count="40" x14ac:knownFonts="1">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b/>
      <sz val="11"/>
      <color theme="1"/>
      <name val="Times New Roman"/>
      <family val="1"/>
    </font>
    <font>
      <sz val="11"/>
      <color rgb="FF000000"/>
      <name val="Times New Roman"/>
      <family val="1"/>
    </font>
    <font>
      <sz val="11"/>
      <color theme="1"/>
      <name val="Times New Roman"/>
      <family val="1"/>
    </font>
    <font>
      <sz val="11"/>
      <name val="Times New Roman"/>
      <family val="1"/>
    </font>
    <font>
      <sz val="11"/>
      <name val="Calibri"/>
      <family val="2"/>
      <scheme val="minor"/>
    </font>
    <font>
      <i/>
      <sz val="11"/>
      <name val="Times New Roman"/>
      <family val="1"/>
    </font>
    <font>
      <b/>
      <sz val="11"/>
      <name val="Times New Roman"/>
      <family val="1"/>
    </font>
    <font>
      <b/>
      <i/>
      <sz val="11"/>
      <name val="Times New Roman"/>
      <family val="1"/>
    </font>
    <font>
      <i/>
      <sz val="11"/>
      <color theme="1"/>
      <name val="Times New Roman"/>
      <family val="1"/>
    </font>
    <font>
      <sz val="11"/>
      <color rgb="FFFF0000"/>
      <name val="Times New Roman"/>
      <family val="1"/>
    </font>
    <font>
      <b/>
      <i/>
      <sz val="11"/>
      <color theme="1"/>
      <name val="Times New Roman"/>
      <family val="1"/>
    </font>
    <font>
      <sz val="11"/>
      <color theme="1"/>
      <name val="Calibri"/>
      <family val="2"/>
      <charset val="204"/>
      <scheme val="minor"/>
    </font>
    <font>
      <b/>
      <sz val="11"/>
      <color theme="1"/>
      <name val="Calibri"/>
      <family val="2"/>
      <charset val="204"/>
      <scheme val="minor"/>
    </font>
    <font>
      <b/>
      <sz val="11"/>
      <name val="Calibri"/>
      <family val="2"/>
      <scheme val="minor"/>
    </font>
    <font>
      <b/>
      <sz val="10"/>
      <color theme="1"/>
      <name val="Calibri"/>
      <family val="2"/>
      <charset val="204"/>
      <scheme val="minor"/>
    </font>
    <font>
      <sz val="12"/>
      <color rgb="FF000000"/>
      <name val="Times New Roman"/>
      <family val="1"/>
    </font>
    <font>
      <b/>
      <sz val="11"/>
      <color rgb="FFFF0000"/>
      <name val="Times New Roman"/>
      <family val="1"/>
    </font>
    <font>
      <b/>
      <sz val="12"/>
      <color rgb="FF000000"/>
      <name val="Times New Roman"/>
      <family val="1"/>
    </font>
    <font>
      <b/>
      <sz val="11"/>
      <color rgb="FF000000"/>
      <name val="Times New Roman"/>
      <family val="1"/>
    </font>
    <font>
      <b/>
      <sz val="11"/>
      <color rgb="FFFF0000"/>
      <name val="Calibri"/>
      <family val="2"/>
      <scheme val="minor"/>
    </font>
    <font>
      <sz val="8"/>
      <name val="Calibri"/>
      <family val="2"/>
      <scheme val="minor"/>
    </font>
    <font>
      <sz val="11"/>
      <name val="Times New Roman"/>
      <family val="1"/>
      <charset val="204"/>
    </font>
    <font>
      <i/>
      <sz val="11"/>
      <name val="Times New Roman"/>
      <family val="1"/>
      <charset val="204"/>
    </font>
    <font>
      <sz val="11"/>
      <color theme="1"/>
      <name val="Times New Roman"/>
      <family val="1"/>
      <charset val="204"/>
    </font>
    <font>
      <sz val="10"/>
      <color theme="1"/>
      <name val="Calibri"/>
      <family val="2"/>
      <charset val="204"/>
      <scheme val="minor"/>
    </font>
    <font>
      <i/>
      <sz val="11"/>
      <color theme="1"/>
      <name val="Times New Roman"/>
      <family val="1"/>
      <charset val="204"/>
    </font>
    <font>
      <b/>
      <i/>
      <sz val="9"/>
      <name val="Calibri"/>
      <family val="2"/>
    </font>
    <font>
      <sz val="9"/>
      <name val="Calibri"/>
      <family val="2"/>
    </font>
    <font>
      <b/>
      <sz val="12"/>
      <name val="Times New Roman"/>
      <family val="1"/>
      <charset val="204"/>
    </font>
    <font>
      <sz val="11"/>
      <name val="Calibri"/>
      <family val="2"/>
    </font>
    <font>
      <sz val="11"/>
      <name val="Calibri"/>
      <family val="2"/>
      <charset val="204"/>
      <scheme val="minor"/>
    </font>
    <font>
      <b/>
      <sz val="12"/>
      <name val="Times New Roman"/>
      <family val="1"/>
    </font>
    <font>
      <b/>
      <i/>
      <sz val="12"/>
      <name val="Times New Roman"/>
      <family val="1"/>
    </font>
    <font>
      <b/>
      <i/>
      <sz val="12"/>
      <name val="Times New Roman"/>
      <family val="1"/>
      <charset val="204"/>
    </font>
  </fonts>
  <fills count="16">
    <fill>
      <patternFill patternType="none"/>
    </fill>
    <fill>
      <patternFill patternType="gray125"/>
    </fill>
    <fill>
      <patternFill patternType="solid">
        <fgColor theme="1"/>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2"/>
        <bgColor indexed="64"/>
      </patternFill>
    </fill>
    <fill>
      <patternFill patternType="solid">
        <fgColor theme="9" tint="0.39997558519241921"/>
        <bgColor indexed="64"/>
      </patternFill>
    </fill>
    <fill>
      <patternFill patternType="solid">
        <fgColor rgb="FFFFFF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medium">
        <color theme="1"/>
      </left>
      <right style="medium">
        <color indexed="64"/>
      </right>
      <top style="medium">
        <color rgb="FF000000"/>
      </top>
      <bottom style="medium">
        <color rgb="FF000000"/>
      </bottom>
      <diagonal/>
    </border>
    <border>
      <left/>
      <right/>
      <top style="thin">
        <color indexed="64"/>
      </top>
      <bottom/>
      <diagonal/>
    </border>
    <border>
      <left/>
      <right/>
      <top/>
      <bottom style="medium">
        <color indexed="64"/>
      </bottom>
      <diagonal/>
    </border>
  </borders>
  <cellStyleXfs count="2">
    <xf numFmtId="0" fontId="0" fillId="0" borderId="0"/>
    <xf numFmtId="9" fontId="17" fillId="0" borderId="0" applyFont="0" applyFill="0" applyBorder="0" applyAlignment="0" applyProtection="0"/>
  </cellStyleXfs>
  <cellXfs count="344">
    <xf numFmtId="0" fontId="0" fillId="0" borderId="0" xfId="0"/>
    <xf numFmtId="0" fontId="0" fillId="0" borderId="0" xfId="0" applyAlignment="1">
      <alignment vertical="top"/>
    </xf>
    <xf numFmtId="0" fontId="0" fillId="2" borderId="0" xfId="0" applyFill="1" applyAlignment="1">
      <alignment vertical="top"/>
    </xf>
    <xf numFmtId="3" fontId="0" fillId="0" borderId="0" xfId="0" applyNumberFormat="1" applyAlignment="1">
      <alignment vertical="top"/>
    </xf>
    <xf numFmtId="2" fontId="4" fillId="0" borderId="1" xfId="0" applyNumberFormat="1" applyFont="1" applyBorder="1" applyAlignment="1">
      <alignment vertical="top" wrapText="1"/>
    </xf>
    <xf numFmtId="0" fontId="4" fillId="0" borderId="0" xfId="0" applyFont="1" applyAlignment="1">
      <alignment horizontal="center" vertical="top"/>
    </xf>
    <xf numFmtId="2" fontId="4" fillId="4" borderId="1" xfId="0" applyNumberFormat="1" applyFont="1" applyFill="1" applyBorder="1" applyAlignment="1">
      <alignment horizontal="center" vertical="top" wrapText="1"/>
    </xf>
    <xf numFmtId="2" fontId="4" fillId="2" borderId="1" xfId="0" applyNumberFormat="1" applyFont="1" applyFill="1" applyBorder="1" applyAlignment="1">
      <alignment horizontal="center" vertical="top" wrapText="1"/>
    </xf>
    <xf numFmtId="3" fontId="4" fillId="4" borderId="1" xfId="0" applyNumberFormat="1" applyFont="1" applyFill="1" applyBorder="1" applyAlignment="1">
      <alignment horizontal="center" vertical="top"/>
    </xf>
    <xf numFmtId="0" fontId="4" fillId="4" borderId="1" xfId="0" applyFont="1" applyFill="1" applyBorder="1" applyAlignment="1">
      <alignment horizontal="center" vertical="top" wrapText="1"/>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2" fontId="9" fillId="0" borderId="1" xfId="0" applyNumberFormat="1" applyFont="1" applyBorder="1"/>
    <xf numFmtId="0" fontId="9" fillId="0" borderId="1" xfId="0" applyFont="1" applyBorder="1"/>
    <xf numFmtId="0" fontId="5" fillId="0" borderId="0" xfId="0" applyFont="1"/>
    <xf numFmtId="1" fontId="9" fillId="0" borderId="1" xfId="0" applyNumberFormat="1" applyFont="1" applyBorder="1"/>
    <xf numFmtId="0" fontId="9" fillId="0" borderId="1" xfId="0" applyFont="1" applyBorder="1" applyAlignment="1">
      <alignment horizontal="left" vertical="center" wrapText="1"/>
    </xf>
    <xf numFmtId="0" fontId="12" fillId="3" borderId="1" xfId="0" applyFont="1" applyFill="1" applyBorder="1" applyAlignment="1">
      <alignment horizontal="left" vertical="center" wrapText="1"/>
    </xf>
    <xf numFmtId="0" fontId="9" fillId="3" borderId="1" xfId="0" applyFont="1" applyFill="1" applyBorder="1"/>
    <xf numFmtId="0" fontId="12" fillId="3" borderId="1" xfId="0" applyFont="1" applyFill="1" applyBorder="1" applyAlignment="1">
      <alignment horizontal="left" vertical="center"/>
    </xf>
    <xf numFmtId="0" fontId="13" fillId="8" borderId="1" xfId="0" applyFont="1" applyFill="1" applyBorder="1"/>
    <xf numFmtId="0" fontId="10" fillId="8" borderId="0" xfId="0" applyFont="1" applyFill="1"/>
    <xf numFmtId="0" fontId="9" fillId="8" borderId="1" xfId="0" applyFont="1" applyFill="1" applyBorder="1"/>
    <xf numFmtId="0" fontId="14" fillId="0" borderId="1" xfId="0" applyFont="1" applyBorder="1" applyAlignment="1">
      <alignment wrapText="1"/>
    </xf>
    <xf numFmtId="0" fontId="0" fillId="0" borderId="0" xfId="0" applyFont="1"/>
    <xf numFmtId="2" fontId="5" fillId="0" borderId="0" xfId="0" applyNumberFormat="1" applyFont="1"/>
    <xf numFmtId="0" fontId="5" fillId="0" borderId="0" xfId="0" applyFont="1" applyBorder="1"/>
    <xf numFmtId="0" fontId="5" fillId="0" borderId="0" xfId="0" applyFont="1" applyAlignment="1">
      <alignment horizontal="left"/>
    </xf>
    <xf numFmtId="0" fontId="4" fillId="10" borderId="1" xfId="0" applyFont="1" applyFill="1" applyBorder="1" applyAlignment="1">
      <alignment vertical="center"/>
    </xf>
    <xf numFmtId="0" fontId="4" fillId="10" borderId="1" xfId="0" applyFont="1" applyFill="1" applyBorder="1" applyAlignment="1">
      <alignment vertical="center" wrapText="1"/>
    </xf>
    <xf numFmtId="0" fontId="0" fillId="0" borderId="1" xfId="0" applyBorder="1"/>
    <xf numFmtId="1" fontId="0" fillId="0" borderId="1" xfId="0" applyNumberFormat="1" applyBorder="1"/>
    <xf numFmtId="2" fontId="0" fillId="0" borderId="1" xfId="0" applyNumberFormat="1" applyBorder="1"/>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wrapText="1"/>
    </xf>
    <xf numFmtId="0" fontId="0" fillId="6" borderId="0" xfId="0" applyFill="1"/>
    <xf numFmtId="2" fontId="8" fillId="0" borderId="1" xfId="0" applyNumberFormat="1" applyFont="1" applyBorder="1"/>
    <xf numFmtId="0" fontId="8" fillId="0" borderId="1" xfId="0" applyFont="1" applyBorder="1"/>
    <xf numFmtId="0" fontId="8" fillId="0" borderId="1" xfId="0" applyFont="1" applyBorder="1" applyAlignment="1">
      <alignment horizontal="left" vertical="center" wrapText="1"/>
    </xf>
    <xf numFmtId="0" fontId="8" fillId="3" borderId="1" xfId="0" applyFont="1" applyFill="1" applyBorder="1"/>
    <xf numFmtId="0" fontId="6" fillId="3" borderId="1" xfId="0" applyFont="1" applyFill="1" applyBorder="1" applyAlignment="1">
      <alignment horizontal="left" vertical="center"/>
    </xf>
    <xf numFmtId="0" fontId="16" fillId="8" borderId="1" xfId="0" applyFont="1" applyFill="1" applyBorder="1"/>
    <xf numFmtId="0" fontId="0" fillId="8" borderId="0" xfId="0" applyFill="1"/>
    <xf numFmtId="0" fontId="8" fillId="8" borderId="1" xfId="0" applyFont="1" applyFill="1" applyBorder="1"/>
    <xf numFmtId="1" fontId="0" fillId="0" borderId="0" xfId="0" applyNumberFormat="1"/>
    <xf numFmtId="3" fontId="6" fillId="3" borderId="1" xfId="0" applyNumberFormat="1" applyFont="1" applyFill="1" applyBorder="1" applyAlignment="1">
      <alignment horizontal="right"/>
    </xf>
    <xf numFmtId="3" fontId="6" fillId="3" borderId="1" xfId="0" applyNumberFormat="1" applyFont="1" applyFill="1" applyBorder="1"/>
    <xf numFmtId="3" fontId="0" fillId="0" borderId="1" xfId="0" applyNumberFormat="1" applyBorder="1"/>
    <xf numFmtId="3" fontId="4" fillId="4" borderId="1" xfId="0" applyNumberFormat="1" applyFont="1" applyFill="1" applyBorder="1" applyAlignment="1">
      <alignment horizontal="center" vertical="top" wrapText="1"/>
    </xf>
    <xf numFmtId="0" fontId="10" fillId="0" borderId="4" xfId="0" applyFont="1" applyBorder="1" applyAlignment="1">
      <alignment vertical="center" wrapText="1"/>
    </xf>
    <xf numFmtId="0" fontId="9" fillId="0" borderId="2" xfId="0" applyFont="1" applyBorder="1" applyAlignment="1">
      <alignment wrapText="1"/>
    </xf>
    <xf numFmtId="3" fontId="8" fillId="6" borderId="1" xfId="0" applyNumberFormat="1" applyFont="1" applyFill="1" applyBorder="1" applyAlignment="1">
      <alignment horizontal="right"/>
    </xf>
    <xf numFmtId="3" fontId="6" fillId="11" borderId="1" xfId="0" applyNumberFormat="1" applyFont="1" applyFill="1" applyBorder="1" applyAlignment="1">
      <alignment horizontal="right"/>
    </xf>
    <xf numFmtId="0" fontId="9" fillId="0" borderId="1" xfId="0" applyFont="1" applyBorder="1" applyAlignment="1">
      <alignment horizontal="left" vertical="top" wrapText="1"/>
    </xf>
    <xf numFmtId="0" fontId="10" fillId="0" borderId="0" xfId="0" applyFont="1" applyBorder="1" applyAlignment="1">
      <alignment vertical="center" wrapText="1"/>
    </xf>
    <xf numFmtId="0" fontId="9" fillId="0" borderId="1" xfId="0" applyFont="1" applyBorder="1" applyAlignment="1">
      <alignment vertical="top" wrapText="1"/>
    </xf>
    <xf numFmtId="0" fontId="13" fillId="8" borderId="5" xfId="0" applyFont="1" applyFill="1" applyBorder="1"/>
    <xf numFmtId="3" fontId="6" fillId="10" borderId="1" xfId="0" applyNumberFormat="1" applyFont="1" applyFill="1" applyBorder="1" applyAlignment="1">
      <alignment horizontal="right"/>
    </xf>
    <xf numFmtId="0" fontId="19" fillId="0" borderId="1" xfId="0" applyFont="1" applyBorder="1" applyAlignment="1">
      <alignment vertical="top" wrapText="1"/>
    </xf>
    <xf numFmtId="3" fontId="10" fillId="0" borderId="1" xfId="0" applyNumberFormat="1" applyFont="1" applyBorder="1" applyAlignment="1">
      <alignment vertical="top" wrapText="1"/>
    </xf>
    <xf numFmtId="2" fontId="10" fillId="2" borderId="1" xfId="0" applyNumberFormat="1" applyFont="1" applyFill="1" applyBorder="1" applyAlignment="1">
      <alignment vertical="top" wrapText="1"/>
    </xf>
    <xf numFmtId="3" fontId="10" fillId="0" borderId="1" xfId="0" applyNumberFormat="1" applyFont="1" applyBorder="1" applyAlignment="1">
      <alignment vertical="top"/>
    </xf>
    <xf numFmtId="1" fontId="10" fillId="0" borderId="1" xfId="0" applyNumberFormat="1" applyFont="1" applyBorder="1" applyAlignment="1">
      <alignment vertical="top" wrapText="1"/>
    </xf>
    <xf numFmtId="0" fontId="10" fillId="2" borderId="1" xfId="0" applyFont="1" applyFill="1" applyBorder="1" applyAlignment="1">
      <alignment vertical="top"/>
    </xf>
    <xf numFmtId="0" fontId="10" fillId="0" borderId="0" xfId="0" applyFont="1" applyAlignment="1">
      <alignment vertical="top"/>
    </xf>
    <xf numFmtId="3" fontId="10" fillId="0" borderId="0" xfId="0" applyNumberFormat="1" applyFont="1" applyAlignment="1">
      <alignment vertical="top"/>
    </xf>
    <xf numFmtId="0" fontId="10" fillId="2" borderId="0" xfId="0" applyFont="1" applyFill="1" applyAlignment="1">
      <alignment vertical="top"/>
    </xf>
    <xf numFmtId="164" fontId="0" fillId="0" borderId="1" xfId="1" applyNumberFormat="1" applyFont="1" applyBorder="1"/>
    <xf numFmtId="0" fontId="0" fillId="5" borderId="1" xfId="0" applyFill="1" applyBorder="1"/>
    <xf numFmtId="0" fontId="0" fillId="12" borderId="1" xfId="0" applyFill="1" applyBorder="1"/>
    <xf numFmtId="165" fontId="0" fillId="12" borderId="1" xfId="0" applyNumberFormat="1" applyFill="1" applyBorder="1"/>
    <xf numFmtId="0" fontId="0" fillId="3" borderId="0" xfId="0" applyFill="1"/>
    <xf numFmtId="4" fontId="0" fillId="3" borderId="0" xfId="0" applyNumberFormat="1" applyFill="1"/>
    <xf numFmtId="0" fontId="0" fillId="0" borderId="6" xfId="0" applyBorder="1"/>
    <xf numFmtId="2" fontId="20" fillId="0" borderId="1" xfId="0" applyNumberFormat="1" applyFont="1" applyBorder="1" applyAlignment="1">
      <alignment wrapText="1"/>
    </xf>
    <xf numFmtId="0" fontId="20" fillId="0" borderId="1" xfId="0" applyFont="1" applyBorder="1" applyAlignment="1">
      <alignment wrapText="1"/>
    </xf>
    <xf numFmtId="3" fontId="4" fillId="12" borderId="1" xfId="0" applyNumberFormat="1" applyFont="1" applyFill="1" applyBorder="1"/>
    <xf numFmtId="3" fontId="18" fillId="13" borderId="1" xfId="0" applyNumberFormat="1" applyFont="1" applyFill="1" applyBorder="1"/>
    <xf numFmtId="0" fontId="0" fillId="13" borderId="1" xfId="0" applyFill="1" applyBorder="1"/>
    <xf numFmtId="0" fontId="4" fillId="13" borderId="1" xfId="0" applyFont="1" applyFill="1" applyBorder="1"/>
    <xf numFmtId="0" fontId="8" fillId="0" borderId="6" xfId="0" applyFont="1" applyBorder="1" applyAlignment="1">
      <alignment horizontal="center" vertical="center" wrapText="1"/>
    </xf>
    <xf numFmtId="0" fontId="12" fillId="7" borderId="1" xfId="0" applyFont="1" applyFill="1" applyBorder="1" applyAlignment="1">
      <alignment horizontal="right" vertical="center"/>
    </xf>
    <xf numFmtId="0" fontId="4" fillId="3" borderId="1" xfId="0" applyFont="1" applyFill="1" applyBorder="1"/>
    <xf numFmtId="165" fontId="0" fillId="7" borderId="1" xfId="0" applyNumberFormat="1" applyFill="1" applyBorder="1"/>
    <xf numFmtId="0" fontId="8" fillId="0" borderId="6" xfId="0" applyFont="1" applyBorder="1" applyAlignment="1">
      <alignment horizontal="center" vertical="top" wrapText="1"/>
    </xf>
    <xf numFmtId="3" fontId="10" fillId="0" borderId="1" xfId="0" applyNumberFormat="1" applyFont="1" applyFill="1" applyBorder="1" applyAlignment="1">
      <alignment wrapText="1"/>
    </xf>
    <xf numFmtId="0" fontId="9" fillId="0" borderId="1" xfId="0" applyFont="1" applyBorder="1" applyAlignment="1">
      <alignment wrapText="1"/>
    </xf>
    <xf numFmtId="0" fontId="9" fillId="8" borderId="5" xfId="0" applyFont="1" applyFill="1" applyBorder="1"/>
    <xf numFmtId="3" fontId="6" fillId="3" borderId="5" xfId="0" applyNumberFormat="1" applyFont="1" applyFill="1" applyBorder="1" applyAlignment="1">
      <alignment horizontal="right"/>
    </xf>
    <xf numFmtId="2" fontId="20" fillId="0" borderId="0" xfId="0" applyNumberFormat="1" applyFont="1" applyFill="1" applyBorder="1" applyAlignment="1">
      <alignment wrapText="1"/>
    </xf>
    <xf numFmtId="0" fontId="20" fillId="0" borderId="0" xfId="0" applyFont="1" applyFill="1" applyBorder="1" applyAlignment="1">
      <alignment wrapText="1"/>
    </xf>
    <xf numFmtId="3" fontId="0" fillId="0" borderId="0" xfId="0" applyNumberFormat="1" applyFill="1" applyBorder="1"/>
    <xf numFmtId="2" fontId="0" fillId="0" borderId="0" xfId="0" applyNumberFormat="1" applyFill="1" applyBorder="1"/>
    <xf numFmtId="3" fontId="18" fillId="0" borderId="0" xfId="0" applyNumberFormat="1" applyFont="1" applyFill="1" applyBorder="1"/>
    <xf numFmtId="0" fontId="0" fillId="0" borderId="0" xfId="0" applyFill="1" applyBorder="1"/>
    <xf numFmtId="4" fontId="0" fillId="0" borderId="0" xfId="0" applyNumberFormat="1" applyFill="1" applyBorder="1"/>
    <xf numFmtId="165" fontId="0" fillId="0" borderId="1" xfId="0" applyNumberFormat="1" applyBorder="1"/>
    <xf numFmtId="165" fontId="12" fillId="7" borderId="1" xfId="0" applyNumberFormat="1" applyFont="1" applyFill="1" applyBorder="1" applyAlignment="1">
      <alignment horizontal="right" vertical="center" wrapText="1"/>
    </xf>
    <xf numFmtId="1" fontId="12" fillId="7" borderId="1" xfId="0" applyNumberFormat="1" applyFont="1" applyFill="1" applyBorder="1" applyAlignment="1">
      <alignment horizontal="right" vertical="center" wrapText="1"/>
    </xf>
    <xf numFmtId="3" fontId="18" fillId="7" borderId="1" xfId="0" applyNumberFormat="1" applyFont="1" applyFill="1" applyBorder="1"/>
    <xf numFmtId="3" fontId="0" fillId="0" borderId="2" xfId="0" applyNumberFormat="1" applyBorder="1" applyAlignment="1">
      <alignment vertical="top"/>
    </xf>
    <xf numFmtId="0" fontId="0" fillId="0" borderId="3" xfId="0" applyBorder="1" applyAlignment="1">
      <alignment vertical="top"/>
    </xf>
    <xf numFmtId="0" fontId="0" fillId="0" borderId="5" xfId="0" applyBorder="1" applyAlignment="1">
      <alignment vertical="top"/>
    </xf>
    <xf numFmtId="0" fontId="4" fillId="0" borderId="1" xfId="0" applyFont="1" applyBorder="1" applyAlignment="1">
      <alignment horizontal="center" vertical="top" wrapText="1"/>
    </xf>
    <xf numFmtId="3" fontId="19" fillId="0" borderId="1" xfId="0" applyNumberFormat="1" applyFont="1" applyBorder="1" applyAlignment="1">
      <alignment horizontal="center" vertical="top"/>
    </xf>
    <xf numFmtId="3" fontId="10" fillId="0" borderId="1" xfId="0" applyNumberFormat="1" applyFont="1" applyBorder="1" applyAlignment="1">
      <alignment horizontal="center" vertical="top"/>
    </xf>
    <xf numFmtId="3" fontId="10" fillId="0" borderId="0" xfId="0" applyNumberFormat="1" applyFont="1" applyAlignment="1">
      <alignment horizontal="center" vertical="top"/>
    </xf>
    <xf numFmtId="3" fontId="0" fillId="0" borderId="0" xfId="0" applyNumberFormat="1" applyAlignment="1">
      <alignment horizontal="center" vertical="top"/>
    </xf>
    <xf numFmtId="0" fontId="9" fillId="0" borderId="2" xfId="0" applyFont="1" applyBorder="1" applyAlignment="1">
      <alignment horizontal="left" vertical="center" wrapText="1"/>
    </xf>
    <xf numFmtId="0" fontId="8" fillId="0" borderId="2" xfId="0" applyFont="1" applyBorder="1" applyAlignment="1">
      <alignment horizontal="left" vertical="center" wrapText="1"/>
    </xf>
    <xf numFmtId="0" fontId="0" fillId="0" borderId="1" xfId="0" applyBorder="1" applyAlignment="1">
      <alignment vertical="top" wrapText="1"/>
    </xf>
    <xf numFmtId="0" fontId="7" fillId="0" borderId="1" xfId="0" applyFont="1" applyBorder="1" applyAlignment="1">
      <alignment vertical="top" wrapText="1"/>
    </xf>
    <xf numFmtId="2" fontId="9" fillId="0" borderId="1" xfId="0" applyNumberFormat="1" applyFont="1" applyFill="1" applyBorder="1" applyAlignment="1">
      <alignment vertical="top" wrapText="1"/>
    </xf>
    <xf numFmtId="3" fontId="9" fillId="3" borderId="1" xfId="0" applyNumberFormat="1" applyFont="1" applyFill="1" applyBorder="1"/>
    <xf numFmtId="3" fontId="22" fillId="14" borderId="1" xfId="0" applyNumberFormat="1" applyFont="1" applyFill="1" applyBorder="1" applyAlignment="1">
      <alignment horizontal="right"/>
    </xf>
    <xf numFmtId="0" fontId="5" fillId="14" borderId="1" xfId="0" applyFont="1" applyFill="1" applyBorder="1"/>
    <xf numFmtId="3" fontId="8" fillId="0" borderId="1" xfId="0" applyNumberFormat="1" applyFont="1" applyBorder="1" applyAlignment="1">
      <alignment horizontal="center" vertical="top" wrapText="1"/>
    </xf>
    <xf numFmtId="0" fontId="6" fillId="5" borderId="2" xfId="0" applyFont="1" applyFill="1" applyBorder="1" applyAlignment="1">
      <alignment horizontal="center" vertical="center"/>
    </xf>
    <xf numFmtId="0" fontId="6" fillId="5" borderId="2" xfId="0" applyFont="1" applyFill="1" applyBorder="1" applyAlignment="1">
      <alignment horizontal="center" vertical="center" wrapText="1"/>
    </xf>
    <xf numFmtId="0" fontId="9" fillId="0" borderId="1" xfId="0" applyFont="1" applyFill="1" applyBorder="1"/>
    <xf numFmtId="3" fontId="9" fillId="0" borderId="1" xfId="0" applyNumberFormat="1" applyFont="1" applyFill="1" applyBorder="1"/>
    <xf numFmtId="0" fontId="9" fillId="0" borderId="1" xfId="0" applyFont="1" applyFill="1" applyBorder="1" applyAlignment="1">
      <alignment horizontal="left" vertical="center" wrapText="1"/>
    </xf>
    <xf numFmtId="0" fontId="0" fillId="0" borderId="0" xfId="0" applyFill="1"/>
    <xf numFmtId="0" fontId="8" fillId="0" borderId="2" xfId="0" applyFont="1" applyFill="1" applyBorder="1" applyAlignment="1">
      <alignment horizontal="left" vertical="center" wrapText="1"/>
    </xf>
    <xf numFmtId="0" fontId="8" fillId="0" borderId="1" xfId="0" applyFont="1" applyFill="1" applyBorder="1" applyAlignment="1">
      <alignment horizontal="left" vertical="center" wrapText="1"/>
    </xf>
    <xf numFmtId="1" fontId="9" fillId="0" borderId="1" xfId="0" applyNumberFormat="1" applyFont="1" applyBorder="1" applyAlignment="1">
      <alignment vertical="center"/>
    </xf>
    <xf numFmtId="3" fontId="8" fillId="6" borderId="1" xfId="0" applyNumberFormat="1" applyFont="1" applyFill="1" applyBorder="1" applyAlignment="1">
      <alignment horizontal="right" vertical="center"/>
    </xf>
    <xf numFmtId="0" fontId="9" fillId="0" borderId="1" xfId="0" applyFont="1" applyBorder="1" applyAlignment="1">
      <alignment vertical="center"/>
    </xf>
    <xf numFmtId="0" fontId="9" fillId="0" borderId="1" xfId="0" applyFont="1" applyBorder="1" applyAlignment="1">
      <alignment vertical="center" wrapText="1"/>
    </xf>
    <xf numFmtId="0" fontId="8" fillId="0" borderId="1" xfId="0" applyFont="1" applyBorder="1" applyAlignment="1">
      <alignment horizontal="left" vertical="center"/>
    </xf>
    <xf numFmtId="3" fontId="8" fillId="6" borderId="1" xfId="0" applyNumberFormat="1" applyFont="1" applyFill="1" applyBorder="1" applyAlignment="1">
      <alignment vertical="center"/>
    </xf>
    <xf numFmtId="0" fontId="11" fillId="0" borderId="2" xfId="0" applyFont="1" applyBorder="1" applyAlignment="1">
      <alignment vertical="top" wrapText="1"/>
    </xf>
    <xf numFmtId="2" fontId="9" fillId="0" borderId="5" xfId="0" applyNumberFormat="1" applyFont="1" applyBorder="1"/>
    <xf numFmtId="0" fontId="21" fillId="0" borderId="1" xfId="0" applyFont="1" applyBorder="1"/>
    <xf numFmtId="0" fontId="23" fillId="3" borderId="1" xfId="0" applyFont="1" applyFill="1" applyBorder="1"/>
    <xf numFmtId="2" fontId="12" fillId="3" borderId="1" xfId="0" applyNumberFormat="1" applyFont="1" applyFill="1" applyBorder="1"/>
    <xf numFmtId="0" fontId="12" fillId="3" borderId="1" xfId="0" applyFont="1" applyFill="1" applyBorder="1"/>
    <xf numFmtId="3" fontId="12" fillId="3" borderId="1" xfId="0" applyNumberFormat="1" applyFont="1" applyFill="1" applyBorder="1"/>
    <xf numFmtId="2" fontId="9" fillId="0" borderId="1" xfId="0" applyNumberFormat="1" applyFont="1" applyBorder="1" applyAlignment="1">
      <alignment vertical="top"/>
    </xf>
    <xf numFmtId="0" fontId="9" fillId="0" borderId="1" xfId="0" applyFont="1" applyBorder="1" applyAlignment="1">
      <alignment vertical="top"/>
    </xf>
    <xf numFmtId="3" fontId="8" fillId="6" borderId="1" xfId="0" applyNumberFormat="1" applyFont="1" applyFill="1" applyBorder="1" applyAlignment="1">
      <alignment horizontal="right" vertical="top"/>
    </xf>
    <xf numFmtId="1" fontId="8" fillId="0" borderId="1" xfId="0" applyNumberFormat="1" applyFont="1" applyBorder="1" applyAlignment="1">
      <alignment vertical="top"/>
    </xf>
    <xf numFmtId="1" fontId="9" fillId="0" borderId="1" xfId="0" applyNumberFormat="1" applyFont="1" applyFill="1" applyBorder="1" applyAlignment="1">
      <alignment vertical="top" wrapText="1"/>
    </xf>
    <xf numFmtId="0" fontId="24" fillId="3" borderId="1" xfId="0" applyFont="1" applyFill="1" applyBorder="1" applyAlignment="1">
      <alignment vertical="top" wrapText="1"/>
    </xf>
    <xf numFmtId="0" fontId="11" fillId="0" borderId="1" xfId="0" applyFont="1" applyBorder="1" applyAlignment="1">
      <alignment vertical="top" wrapText="1"/>
    </xf>
    <xf numFmtId="164" fontId="0" fillId="12" borderId="1" xfId="1" applyNumberFormat="1" applyFont="1" applyFill="1" applyBorder="1"/>
    <xf numFmtId="0" fontId="5" fillId="0" borderId="0" xfId="0" applyFont="1" applyFill="1" applyBorder="1"/>
    <xf numFmtId="2" fontId="15" fillId="0" borderId="0" xfId="0" applyNumberFormat="1" applyFont="1" applyFill="1" applyBorder="1"/>
    <xf numFmtId="2" fontId="5" fillId="0" borderId="0" xfId="0" applyNumberFormat="1" applyFont="1" applyFill="1" applyBorder="1"/>
    <xf numFmtId="3" fontId="6" fillId="0" borderId="0" xfId="0" applyNumberFormat="1" applyFont="1" applyFill="1" applyBorder="1" applyAlignment="1">
      <alignment horizontal="right"/>
    </xf>
    <xf numFmtId="3" fontId="4" fillId="0" borderId="0" xfId="0" applyNumberFormat="1" applyFont="1" applyFill="1" applyBorder="1" applyAlignment="1">
      <alignment vertical="top"/>
    </xf>
    <xf numFmtId="0" fontId="8" fillId="0" borderId="1" xfId="0" applyFont="1" applyBorder="1" applyAlignment="1">
      <alignment horizontal="center" vertical="top" wrapText="1"/>
    </xf>
    <xf numFmtId="2" fontId="3" fillId="0" borderId="1" xfId="0" applyNumberFormat="1" applyFont="1" applyBorder="1" applyAlignment="1">
      <alignment vertical="top" wrapText="1"/>
    </xf>
    <xf numFmtId="3" fontId="3" fillId="0" borderId="1" xfId="0" applyNumberFormat="1" applyFont="1" applyBorder="1" applyAlignment="1">
      <alignment vertical="top" wrapText="1"/>
    </xf>
    <xf numFmtId="2" fontId="3" fillId="2" borderId="1" xfId="0" applyNumberFormat="1" applyFont="1" applyFill="1" applyBorder="1" applyAlignment="1">
      <alignment vertical="top" wrapText="1"/>
    </xf>
    <xf numFmtId="0" fontId="3" fillId="0" borderId="0" xfId="0" applyFont="1" applyAlignment="1">
      <alignment vertical="top"/>
    </xf>
    <xf numFmtId="0" fontId="26" fillId="0" borderId="4" xfId="0" applyFont="1" applyBorder="1" applyAlignment="1">
      <alignment vertical="center" wrapText="1"/>
    </xf>
    <xf numFmtId="1" fontId="10" fillId="0" borderId="1" xfId="0" applyNumberFormat="1" applyFont="1" applyBorder="1" applyAlignment="1">
      <alignment vertical="top"/>
    </xf>
    <xf numFmtId="0" fontId="0" fillId="0" borderId="4" xfId="0" applyBorder="1" applyAlignment="1">
      <alignment horizontal="left" vertical="center" wrapText="1"/>
    </xf>
    <xf numFmtId="0" fontId="8" fillId="0" borderId="1" xfId="0" applyFont="1" applyBorder="1" applyAlignment="1">
      <alignment horizontal="center" vertical="top" wrapText="1"/>
    </xf>
    <xf numFmtId="3" fontId="0" fillId="0" borderId="3" xfId="0" applyNumberFormat="1" applyBorder="1" applyAlignment="1">
      <alignment vertical="top"/>
    </xf>
    <xf numFmtId="0" fontId="0" fillId="0" borderId="3" xfId="0" applyBorder="1" applyAlignment="1">
      <alignment vertical="top" wrapText="1"/>
    </xf>
    <xf numFmtId="0" fontId="0" fillId="0" borderId="5" xfId="0" applyBorder="1" applyAlignment="1">
      <alignment vertical="top" wrapText="1"/>
    </xf>
    <xf numFmtId="0" fontId="0" fillId="0" borderId="1" xfId="0" applyBorder="1" applyAlignment="1">
      <alignment vertical="top" wrapText="1"/>
    </xf>
    <xf numFmtId="0" fontId="8" fillId="0" borderId="2" xfId="0" applyFont="1" applyBorder="1" applyAlignment="1">
      <alignment horizontal="left" vertical="top" wrapText="1"/>
    </xf>
    <xf numFmtId="3" fontId="0" fillId="0" borderId="0" xfId="0" applyNumberFormat="1"/>
    <xf numFmtId="1" fontId="8" fillId="0" borderId="1" xfId="0" applyNumberFormat="1" applyFont="1" applyBorder="1" applyAlignment="1">
      <alignment horizontal="center" vertical="top" wrapText="1"/>
    </xf>
    <xf numFmtId="0" fontId="0" fillId="0" borderId="1" xfId="0" applyBorder="1" applyAlignment="1">
      <alignment horizontal="center" vertical="top" wrapText="1"/>
    </xf>
    <xf numFmtId="2" fontId="10" fillId="0" borderId="2" xfId="0" applyNumberFormat="1" applyFont="1" applyFill="1" applyBorder="1" applyAlignment="1">
      <alignment vertical="top" wrapText="1"/>
    </xf>
    <xf numFmtId="1" fontId="10" fillId="0" borderId="2" xfId="0" applyNumberFormat="1" applyFont="1" applyBorder="1" applyAlignment="1">
      <alignment vertical="top" wrapText="1"/>
    </xf>
    <xf numFmtId="2" fontId="10" fillId="0" borderId="16" xfId="0" applyNumberFormat="1" applyFont="1" applyFill="1" applyBorder="1" applyAlignment="1">
      <alignment vertical="top" wrapText="1"/>
    </xf>
    <xf numFmtId="2" fontId="10" fillId="0" borderId="2" xfId="0" applyNumberFormat="1" applyFont="1" applyBorder="1" applyAlignment="1">
      <alignment vertical="top" wrapText="1"/>
    </xf>
    <xf numFmtId="1" fontId="10" fillId="0" borderId="16" xfId="0" applyNumberFormat="1" applyFont="1" applyBorder="1" applyAlignment="1">
      <alignment vertical="top" wrapText="1"/>
    </xf>
    <xf numFmtId="3" fontId="10" fillId="0" borderId="2" xfId="0" applyNumberFormat="1" applyFont="1" applyBorder="1" applyAlignment="1">
      <alignment vertical="top" wrapText="1"/>
    </xf>
    <xf numFmtId="3" fontId="10" fillId="0" borderId="16" xfId="0" applyNumberFormat="1" applyFont="1" applyFill="1" applyBorder="1" applyAlignment="1">
      <alignment vertical="top" wrapText="1"/>
    </xf>
    <xf numFmtId="3" fontId="6" fillId="6" borderId="1" xfId="0" applyNumberFormat="1" applyFont="1" applyFill="1" applyBorder="1" applyAlignment="1">
      <alignment horizontal="right"/>
    </xf>
    <xf numFmtId="0" fontId="0" fillId="0" borderId="0" xfId="0" applyBorder="1" applyAlignment="1">
      <alignment horizontal="left" vertical="center" wrapText="1"/>
    </xf>
    <xf numFmtId="0" fontId="6" fillId="0" borderId="1" xfId="0" applyFont="1" applyFill="1" applyBorder="1" applyAlignment="1">
      <alignment horizontal="left" vertical="center"/>
    </xf>
    <xf numFmtId="3" fontId="6" fillId="3" borderId="1" xfId="0" applyNumberFormat="1" applyFont="1" applyFill="1" applyBorder="1" applyAlignment="1">
      <alignment horizontal="right" vertical="center"/>
    </xf>
    <xf numFmtId="3" fontId="6" fillId="3" borderId="1" xfId="0" applyNumberFormat="1" applyFont="1" applyFill="1" applyBorder="1" applyAlignment="1">
      <alignment vertical="center"/>
    </xf>
    <xf numFmtId="0" fontId="8" fillId="0" borderId="2" xfId="0" applyFont="1" applyBorder="1" applyAlignment="1">
      <alignment horizontal="center" vertical="top" wrapText="1"/>
    </xf>
    <xf numFmtId="0" fontId="28" fillId="0" borderId="1" xfId="0" applyFont="1" applyBorder="1" applyAlignment="1">
      <alignment wrapText="1"/>
    </xf>
    <xf numFmtId="0" fontId="10" fillId="0" borderId="1" xfId="0" applyFont="1" applyBorder="1" applyAlignment="1">
      <alignment vertical="top" wrapText="1"/>
    </xf>
    <xf numFmtId="2" fontId="10" fillId="13" borderId="1" xfId="0" applyNumberFormat="1" applyFont="1" applyFill="1" applyBorder="1" applyAlignment="1">
      <alignment vertical="top" wrapText="1"/>
    </xf>
    <xf numFmtId="1" fontId="10" fillId="0" borderId="3" xfId="0" applyNumberFormat="1" applyFont="1" applyBorder="1" applyAlignment="1">
      <alignment vertical="top" wrapText="1"/>
    </xf>
    <xf numFmtId="2" fontId="10" fillId="0" borderId="1" xfId="0" applyNumberFormat="1" applyFont="1" applyBorder="1" applyAlignment="1">
      <alignment vertical="top" wrapText="1"/>
    </xf>
    <xf numFmtId="0" fontId="10" fillId="0" borderId="1" xfId="0" applyFont="1" applyBorder="1" applyAlignment="1">
      <alignment vertical="top"/>
    </xf>
    <xf numFmtId="2" fontId="10" fillId="0" borderId="3" xfId="0" applyNumberFormat="1" applyFont="1" applyFill="1" applyBorder="1" applyAlignment="1">
      <alignment vertical="top" wrapText="1"/>
    </xf>
    <xf numFmtId="2" fontId="10" fillId="0" borderId="3" xfId="0" applyNumberFormat="1" applyFont="1" applyBorder="1" applyAlignment="1">
      <alignment vertical="top" wrapText="1"/>
    </xf>
    <xf numFmtId="3" fontId="10" fillId="0" borderId="3" xfId="0" applyNumberFormat="1" applyFont="1" applyBorder="1" applyAlignment="1">
      <alignment vertical="top" wrapText="1"/>
    </xf>
    <xf numFmtId="0" fontId="0" fillId="0" borderId="3" xfId="0" applyBorder="1" applyAlignment="1">
      <alignment vertical="top" wrapText="1"/>
    </xf>
    <xf numFmtId="0" fontId="0" fillId="0" borderId="1" xfId="0" applyBorder="1" applyAlignment="1">
      <alignment vertical="top" wrapText="1"/>
    </xf>
    <xf numFmtId="2" fontId="10" fillId="2" borderId="18" xfId="0" applyNumberFormat="1" applyFont="1" applyFill="1" applyBorder="1" applyAlignment="1">
      <alignment vertical="top" wrapText="1"/>
    </xf>
    <xf numFmtId="2" fontId="10" fillId="2" borderId="5" xfId="0" applyNumberFormat="1" applyFont="1" applyFill="1" applyBorder="1" applyAlignment="1">
      <alignment vertical="top" wrapText="1"/>
    </xf>
    <xf numFmtId="2" fontId="10" fillId="0" borderId="1" xfId="0" applyNumberFormat="1" applyFont="1" applyFill="1" applyBorder="1" applyAlignment="1">
      <alignment vertical="top" wrapText="1"/>
    </xf>
    <xf numFmtId="3" fontId="10" fillId="0" borderId="1" xfId="0" applyNumberFormat="1" applyFont="1" applyFill="1" applyBorder="1" applyAlignment="1">
      <alignment vertical="top" wrapText="1"/>
    </xf>
    <xf numFmtId="1" fontId="10" fillId="0" borderId="1" xfId="0" applyNumberFormat="1" applyFont="1" applyFill="1" applyBorder="1" applyAlignment="1">
      <alignment vertical="top"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left" vertical="center" wrapText="1"/>
    </xf>
    <xf numFmtId="0" fontId="4" fillId="10" borderId="5" xfId="0" applyFont="1" applyFill="1" applyBorder="1" applyAlignment="1">
      <alignment vertical="center" wrapText="1"/>
    </xf>
    <xf numFmtId="0" fontId="4" fillId="3" borderId="0" xfId="0" applyFont="1" applyFill="1" applyBorder="1"/>
    <xf numFmtId="165" fontId="0" fillId="7" borderId="0" xfId="0" applyNumberFormat="1" applyFill="1" applyBorder="1"/>
    <xf numFmtId="0" fontId="0" fillId="0" borderId="1" xfId="0" applyFont="1" applyBorder="1"/>
    <xf numFmtId="2" fontId="30" fillId="0" borderId="1" xfId="0" applyNumberFormat="1" applyFont="1" applyBorder="1" applyAlignment="1">
      <alignment wrapText="1"/>
    </xf>
    <xf numFmtId="0" fontId="18" fillId="13" borderId="1" xfId="0" applyFont="1" applyFill="1" applyBorder="1"/>
    <xf numFmtId="0" fontId="30" fillId="0" borderId="1" xfId="0" applyFont="1" applyBorder="1" applyAlignment="1">
      <alignment wrapText="1"/>
    </xf>
    <xf numFmtId="3" fontId="8" fillId="6" borderId="1" xfId="0" applyNumberFormat="1" applyFont="1" applyFill="1" applyBorder="1" applyAlignment="1">
      <alignment horizontal="center" vertical="center"/>
    </xf>
    <xf numFmtId="0" fontId="29" fillId="0" borderId="1" xfId="0" applyFont="1" applyFill="1" applyBorder="1" applyAlignment="1">
      <alignment horizontal="left" vertical="center" wrapText="1"/>
    </xf>
    <xf numFmtId="0" fontId="0" fillId="0" borderId="1" xfId="0" applyFill="1" applyBorder="1"/>
    <xf numFmtId="3" fontId="0" fillId="0" borderId="1" xfId="0" applyNumberFormat="1" applyFill="1" applyBorder="1"/>
    <xf numFmtId="2" fontId="0" fillId="0" borderId="1" xfId="0" applyNumberFormat="1" applyFill="1" applyBorder="1"/>
    <xf numFmtId="164" fontId="0" fillId="0" borderId="1" xfId="1" applyNumberFormat="1" applyFont="1" applyFill="1" applyBorder="1"/>
    <xf numFmtId="0" fontId="12" fillId="0" borderId="1" xfId="0" applyFont="1" applyFill="1" applyBorder="1" applyAlignment="1">
      <alignment horizontal="right" vertical="center"/>
    </xf>
    <xf numFmtId="3" fontId="4" fillId="0" borderId="1" xfId="0" applyNumberFormat="1" applyFont="1" applyFill="1" applyBorder="1"/>
    <xf numFmtId="1" fontId="12" fillId="7" borderId="1" xfId="0" applyNumberFormat="1" applyFont="1" applyFill="1" applyBorder="1" applyAlignment="1">
      <alignment horizontal="right" vertical="center"/>
    </xf>
    <xf numFmtId="2" fontId="10" fillId="0" borderId="5" xfId="0" applyNumberFormat="1" applyFont="1" applyBorder="1" applyAlignment="1">
      <alignment vertical="top" wrapText="1"/>
    </xf>
    <xf numFmtId="3" fontId="34" fillId="0" borderId="1" xfId="0" applyNumberFormat="1" applyFont="1" applyBorder="1" applyAlignment="1">
      <alignment vertical="top"/>
    </xf>
    <xf numFmtId="1" fontId="10" fillId="0" borderId="1" xfId="0" applyNumberFormat="1" applyFont="1" applyBorder="1" applyAlignment="1">
      <alignment horizontal="center" vertical="top"/>
    </xf>
    <xf numFmtId="0" fontId="0" fillId="0" borderId="3" xfId="0" applyBorder="1" applyAlignment="1">
      <alignment vertical="top" wrapText="1"/>
    </xf>
    <xf numFmtId="0" fontId="9" fillId="6" borderId="1" xfId="0" applyFont="1" applyFill="1" applyBorder="1"/>
    <xf numFmtId="3" fontId="9" fillId="6" borderId="1" xfId="0" applyNumberFormat="1" applyFont="1" applyFill="1" applyBorder="1"/>
    <xf numFmtId="0" fontId="9" fillId="6" borderId="1" xfId="0" applyFont="1" applyFill="1" applyBorder="1" applyAlignment="1">
      <alignment horizontal="left" vertical="center" wrapText="1"/>
    </xf>
    <xf numFmtId="2" fontId="19" fillId="4" borderId="1" xfId="0" applyNumberFormat="1" applyFont="1" applyFill="1" applyBorder="1" applyAlignment="1">
      <alignment horizontal="center" vertical="top" wrapText="1"/>
    </xf>
    <xf numFmtId="3" fontId="19" fillId="4" borderId="1" xfId="0" applyNumberFormat="1" applyFont="1" applyFill="1" applyBorder="1" applyAlignment="1">
      <alignment horizontal="center" vertical="top" wrapText="1"/>
    </xf>
    <xf numFmtId="2" fontId="19" fillId="2" borderId="1" xfId="0" applyNumberFormat="1" applyFont="1" applyFill="1" applyBorder="1" applyAlignment="1">
      <alignment horizontal="center" vertical="top" wrapText="1"/>
    </xf>
    <xf numFmtId="3" fontId="19" fillId="0" borderId="0" xfId="0" applyNumberFormat="1" applyFont="1" applyAlignment="1">
      <alignment horizontal="center" vertical="top"/>
    </xf>
    <xf numFmtId="0" fontId="10" fillId="0" borderId="0" xfId="0" applyFont="1" applyAlignment="1">
      <alignment vertical="top" wrapText="1"/>
    </xf>
    <xf numFmtId="0" fontId="10" fillId="13" borderId="1" xfId="0" applyFont="1" applyFill="1" applyBorder="1" applyAlignment="1">
      <alignment vertical="top"/>
    </xf>
    <xf numFmtId="3" fontId="10" fillId="13" borderId="1" xfId="0" applyNumberFormat="1" applyFont="1" applyFill="1" applyBorder="1" applyAlignment="1">
      <alignment vertical="top"/>
    </xf>
    <xf numFmtId="0" fontId="35" fillId="13" borderId="17" xfId="0" applyFont="1" applyFill="1" applyBorder="1" applyAlignment="1">
      <alignment horizontal="center" vertical="center" wrapText="1"/>
    </xf>
    <xf numFmtId="0" fontId="35" fillId="13" borderId="17" xfId="0" applyFont="1" applyFill="1" applyBorder="1" applyAlignment="1">
      <alignment horizontal="left" vertical="center" wrapText="1"/>
    </xf>
    <xf numFmtId="1" fontId="5" fillId="0" borderId="0" xfId="0" applyNumberFormat="1" applyFont="1" applyFill="1" applyBorder="1"/>
    <xf numFmtId="0" fontId="10" fillId="0" borderId="2" xfId="0" applyFont="1" applyBorder="1" applyAlignment="1">
      <alignment vertical="top" wrapText="1"/>
    </xf>
    <xf numFmtId="3" fontId="10" fillId="0" borderId="2" xfId="0" applyNumberFormat="1" applyFont="1" applyBorder="1" applyAlignment="1">
      <alignment vertical="top"/>
    </xf>
    <xf numFmtId="2" fontId="10" fillId="6" borderId="1" xfId="0" applyNumberFormat="1" applyFont="1" applyFill="1" applyBorder="1" applyAlignment="1">
      <alignment vertical="top" wrapText="1"/>
    </xf>
    <xf numFmtId="3" fontId="8" fillId="0" borderId="1" xfId="0" applyNumberFormat="1" applyFont="1" applyFill="1" applyBorder="1"/>
    <xf numFmtId="0" fontId="0" fillId="0" borderId="5" xfId="0" applyBorder="1" applyAlignment="1">
      <alignment horizontal="right" vertical="top"/>
    </xf>
    <xf numFmtId="0" fontId="0" fillId="0" borderId="1" xfId="0" applyBorder="1" applyAlignment="1">
      <alignment vertical="top"/>
    </xf>
    <xf numFmtId="0" fontId="0" fillId="0" borderId="1" xfId="0" applyBorder="1" applyAlignment="1">
      <alignment horizontal="right" vertical="top"/>
    </xf>
    <xf numFmtId="3" fontId="8" fillId="0" borderId="1" xfId="0" applyNumberFormat="1" applyFont="1" applyBorder="1" applyAlignment="1">
      <alignment horizontal="right" vertical="top"/>
    </xf>
    <xf numFmtId="0" fontId="2" fillId="0" borderId="1" xfId="0" applyFont="1" applyBorder="1" applyAlignment="1">
      <alignment vertical="top" wrapText="1"/>
    </xf>
    <xf numFmtId="2" fontId="19" fillId="0" borderId="2" xfId="0" applyNumberFormat="1" applyFont="1" applyFill="1" applyBorder="1" applyAlignment="1">
      <alignment vertical="top" wrapText="1"/>
    </xf>
    <xf numFmtId="3" fontId="35" fillId="13" borderId="17" xfId="0" applyNumberFormat="1" applyFont="1" applyFill="1" applyBorder="1" applyAlignment="1">
      <alignment horizontal="right" vertical="top" wrapText="1"/>
    </xf>
    <xf numFmtId="0" fontId="36" fillId="0" borderId="0" xfId="0" applyFont="1"/>
    <xf numFmtId="0" fontId="37" fillId="0" borderId="10" xfId="0" applyFont="1" applyBorder="1" applyAlignment="1">
      <alignment horizontal="justify" vertical="center" wrapText="1"/>
    </xf>
    <xf numFmtId="0" fontId="38" fillId="0" borderId="10" xfId="0" applyFont="1" applyBorder="1" applyAlignment="1">
      <alignment horizontal="justify" vertical="center" wrapText="1"/>
    </xf>
    <xf numFmtId="0" fontId="37" fillId="0" borderId="9" xfId="0" applyFont="1" applyBorder="1" applyAlignment="1">
      <alignment horizontal="justify" vertical="center" wrapText="1"/>
    </xf>
    <xf numFmtId="0" fontId="38" fillId="0" borderId="9" xfId="0" applyFont="1" applyBorder="1" applyAlignment="1">
      <alignment horizontal="justify" vertical="center" wrapText="1"/>
    </xf>
    <xf numFmtId="0" fontId="38" fillId="0" borderId="11" xfId="0" applyFont="1" applyBorder="1" applyAlignment="1">
      <alignment horizontal="justify" vertical="center" wrapText="1"/>
    </xf>
    <xf numFmtId="0" fontId="38" fillId="0" borderId="13" xfId="0" applyFont="1" applyBorder="1" applyAlignment="1">
      <alignment horizontal="justify" vertical="center" wrapText="1"/>
    </xf>
    <xf numFmtId="0" fontId="38" fillId="0" borderId="19" xfId="0" applyFont="1" applyBorder="1" applyAlignment="1">
      <alignment horizontal="justify" vertical="center" wrapText="1"/>
    </xf>
    <xf numFmtId="0" fontId="38" fillId="15" borderId="13" xfId="0" applyFont="1" applyFill="1" applyBorder="1" applyAlignment="1">
      <alignment horizontal="justify" vertical="center" wrapText="1"/>
    </xf>
    <xf numFmtId="0" fontId="37" fillId="0" borderId="11" xfId="0" applyFont="1" applyBorder="1" applyAlignment="1">
      <alignment horizontal="justify" vertical="center" wrapText="1"/>
    </xf>
    <xf numFmtId="0" fontId="37" fillId="0" borderId="13" xfId="0" applyFont="1" applyBorder="1" applyAlignment="1">
      <alignment horizontal="justify" vertical="center" wrapText="1"/>
    </xf>
    <xf numFmtId="3" fontId="37" fillId="0" borderId="13" xfId="0" applyNumberFormat="1" applyFont="1" applyBorder="1" applyAlignment="1">
      <alignment horizontal="justify" vertical="center" wrapText="1"/>
    </xf>
    <xf numFmtId="0" fontId="38" fillId="0" borderId="0" xfId="0" applyFont="1" applyBorder="1" applyAlignment="1">
      <alignment horizontal="justify" vertical="center" wrapText="1"/>
    </xf>
    <xf numFmtId="3" fontId="37" fillId="0" borderId="0" xfId="0" applyNumberFormat="1" applyFont="1" applyBorder="1" applyAlignment="1">
      <alignment horizontal="justify" vertical="center" wrapText="1"/>
    </xf>
    <xf numFmtId="1" fontId="37" fillId="0" borderId="13" xfId="0" applyNumberFormat="1" applyFont="1" applyBorder="1" applyAlignment="1">
      <alignment horizontal="justify" vertical="center" wrapText="1"/>
    </xf>
    <xf numFmtId="0" fontId="34" fillId="0" borderId="9" xfId="0" applyFont="1" applyBorder="1" applyAlignment="1">
      <alignment horizontal="justify" vertical="center" wrapText="1"/>
    </xf>
    <xf numFmtId="0" fontId="34" fillId="0" borderId="12" xfId="0" applyFont="1" applyBorder="1" applyAlignment="1">
      <alignment horizontal="justify" vertical="center" wrapText="1"/>
    </xf>
    <xf numFmtId="0" fontId="39" fillId="0" borderId="12" xfId="0" applyFont="1" applyBorder="1" applyAlignment="1">
      <alignment horizontal="justify" vertical="center" wrapText="1"/>
    </xf>
    <xf numFmtId="1" fontId="37" fillId="0" borderId="12" xfId="0" applyNumberFormat="1" applyFont="1" applyBorder="1" applyAlignment="1">
      <alignment horizontal="left" vertical="center" wrapText="1"/>
    </xf>
    <xf numFmtId="1" fontId="34" fillId="0" borderId="12" xfId="0" applyNumberFormat="1" applyFont="1" applyBorder="1" applyAlignment="1">
      <alignment horizontal="left" vertical="center" wrapText="1"/>
    </xf>
    <xf numFmtId="0" fontId="34" fillId="0" borderId="11" xfId="0" applyFont="1" applyBorder="1" applyAlignment="1">
      <alignment horizontal="justify" vertical="center" wrapText="1"/>
    </xf>
    <xf numFmtId="0" fontId="34" fillId="0" borderId="13" xfId="0" applyFont="1" applyBorder="1" applyAlignment="1">
      <alignment horizontal="justify" vertical="center" wrapText="1"/>
    </xf>
    <xf numFmtId="0" fontId="39" fillId="0" borderId="13" xfId="0" applyFont="1" applyBorder="1" applyAlignment="1">
      <alignment horizontal="justify" vertical="center" wrapText="1"/>
    </xf>
    <xf numFmtId="1" fontId="37" fillId="0" borderId="13" xfId="0" applyNumberFormat="1" applyFont="1" applyBorder="1" applyAlignment="1">
      <alignment horizontal="left" vertical="center" wrapText="1"/>
    </xf>
    <xf numFmtId="1" fontId="34" fillId="0" borderId="13" xfId="0" applyNumberFormat="1" applyFont="1" applyBorder="1" applyAlignment="1">
      <alignment horizontal="left" vertical="center" wrapText="1"/>
    </xf>
    <xf numFmtId="0" fontId="38" fillId="0" borderId="12" xfId="0" applyFont="1" applyBorder="1" applyAlignment="1">
      <alignment horizontal="justify" vertical="center" wrapText="1"/>
    </xf>
    <xf numFmtId="0" fontId="37" fillId="0" borderId="12" xfId="0" applyFont="1" applyBorder="1" applyAlignment="1">
      <alignment horizontal="justify" vertical="center" wrapText="1"/>
    </xf>
    <xf numFmtId="1" fontId="37" fillId="0" borderId="12" xfId="0" applyNumberFormat="1" applyFont="1" applyBorder="1" applyAlignment="1">
      <alignment horizontal="center" vertical="center" wrapText="1"/>
    </xf>
    <xf numFmtId="1" fontId="37" fillId="0" borderId="13" xfId="0" applyNumberFormat="1" applyFont="1" applyBorder="1" applyAlignment="1">
      <alignment horizontal="center" vertical="center" wrapText="1"/>
    </xf>
    <xf numFmtId="1" fontId="10" fillId="0" borderId="2" xfId="0" applyNumberFormat="1" applyFont="1" applyBorder="1" applyAlignment="1">
      <alignment vertical="top"/>
    </xf>
    <xf numFmtId="3" fontId="10" fillId="13" borderId="1" xfId="0" applyNumberFormat="1" applyFont="1" applyFill="1" applyBorder="1" applyAlignment="1">
      <alignment horizontal="center" vertical="top"/>
    </xf>
    <xf numFmtId="0" fontId="38" fillId="0" borderId="10" xfId="0" applyFont="1" applyBorder="1" applyAlignment="1">
      <alignment horizontal="justify" vertical="center" wrapText="1"/>
    </xf>
    <xf numFmtId="0" fontId="36" fillId="0" borderId="11" xfId="0" applyFont="1" applyBorder="1" applyAlignment="1">
      <alignment horizontal="justify" vertical="center" wrapText="1"/>
    </xf>
    <xf numFmtId="0" fontId="37" fillId="0" borderId="14" xfId="0" applyFont="1" applyBorder="1" applyAlignment="1">
      <alignment horizontal="justify" vertical="center" wrapText="1"/>
    </xf>
    <xf numFmtId="0" fontId="37" fillId="0" borderId="15" xfId="0" applyFont="1" applyBorder="1" applyAlignment="1">
      <alignment horizontal="justify" vertical="center" wrapText="1"/>
    </xf>
    <xf numFmtId="0" fontId="37" fillId="0" borderId="12" xfId="0" applyFont="1" applyBorder="1" applyAlignment="1">
      <alignment horizontal="justify" vertical="center" wrapText="1"/>
    </xf>
    <xf numFmtId="0" fontId="37" fillId="0" borderId="10" xfId="0" applyFont="1" applyBorder="1" applyAlignment="1">
      <alignment horizontal="justify" vertical="center" wrapText="1"/>
    </xf>
    <xf numFmtId="0" fontId="37" fillId="0" borderId="11" xfId="0" applyFont="1" applyBorder="1" applyAlignment="1">
      <alignment horizontal="justify" vertical="center" wrapText="1"/>
    </xf>
    <xf numFmtId="3" fontId="19" fillId="0" borderId="2" xfId="0" applyNumberFormat="1" applyFont="1" applyBorder="1" applyAlignment="1">
      <alignment horizontal="center" vertical="top" wrapText="1"/>
    </xf>
    <xf numFmtId="0" fontId="10" fillId="0" borderId="4" xfId="0" applyFont="1" applyBorder="1" applyAlignment="1">
      <alignment horizontal="center" vertical="top" wrapText="1"/>
    </xf>
    <xf numFmtId="2" fontId="19" fillId="0" borderId="2" xfId="0" applyNumberFormat="1" applyFont="1" applyFill="1" applyBorder="1" applyAlignment="1">
      <alignment vertical="top" wrapText="1"/>
    </xf>
    <xf numFmtId="0" fontId="10" fillId="0" borderId="3" xfId="0" applyFont="1" applyBorder="1" applyAlignment="1">
      <alignment vertical="top" wrapText="1"/>
    </xf>
    <xf numFmtId="0" fontId="10" fillId="0" borderId="5" xfId="0" applyFont="1" applyBorder="1" applyAlignment="1">
      <alignment vertical="top" wrapText="1"/>
    </xf>
    <xf numFmtId="3" fontId="10" fillId="0" borderId="3" xfId="0" applyNumberFormat="1" applyFont="1" applyBorder="1" applyAlignment="1">
      <alignment horizontal="center" vertical="top" wrapText="1"/>
    </xf>
    <xf numFmtId="0" fontId="10" fillId="0" borderId="3" xfId="0" applyFont="1" applyBorder="1" applyAlignment="1">
      <alignment horizontal="center" vertical="top" wrapText="1"/>
    </xf>
    <xf numFmtId="0" fontId="10" fillId="0" borderId="5" xfId="0" applyFont="1" applyBorder="1" applyAlignment="1">
      <alignment horizontal="center" vertical="top" wrapText="1"/>
    </xf>
    <xf numFmtId="0" fontId="5" fillId="14" borderId="1" xfId="0" applyFont="1" applyFill="1" applyBorder="1" applyAlignment="1">
      <alignment wrapText="1"/>
    </xf>
    <xf numFmtId="0" fontId="0" fillId="14" borderId="1" xfId="0" applyFill="1" applyBorder="1" applyAlignment="1">
      <alignment wrapText="1"/>
    </xf>
    <xf numFmtId="2" fontId="8" fillId="0" borderId="1" xfId="0" applyNumberFormat="1" applyFont="1" applyFill="1" applyBorder="1" applyAlignment="1">
      <alignment vertical="top" wrapText="1"/>
    </xf>
    <xf numFmtId="0" fontId="0" fillId="0" borderId="1" xfId="0" applyBorder="1" applyAlignment="1">
      <alignment vertical="top" wrapText="1"/>
    </xf>
    <xf numFmtId="3" fontId="8" fillId="0" borderId="1" xfId="0" applyNumberFormat="1" applyFont="1" applyBorder="1" applyAlignment="1">
      <alignment horizontal="center" vertical="top" wrapText="1"/>
    </xf>
    <xf numFmtId="0" fontId="0" fillId="0" borderId="4" xfId="0" applyFill="1" applyBorder="1" applyAlignment="1">
      <alignment vertical="center" wrapText="1"/>
    </xf>
    <xf numFmtId="0" fontId="0" fillId="0" borderId="4" xfId="0" applyBorder="1" applyAlignment="1">
      <alignment vertical="center" wrapText="1"/>
    </xf>
    <xf numFmtId="2" fontId="9" fillId="0" borderId="3" xfId="0" applyNumberFormat="1" applyFont="1" applyBorder="1" applyAlignment="1">
      <alignment vertical="top" wrapText="1"/>
    </xf>
    <xf numFmtId="0" fontId="0" fillId="0" borderId="5" xfId="0" applyBorder="1" applyAlignment="1">
      <alignment vertical="top" wrapText="1"/>
    </xf>
    <xf numFmtId="1" fontId="9" fillId="0" borderId="3" xfId="0" applyNumberFormat="1" applyFont="1" applyBorder="1" applyAlignment="1">
      <alignment horizontal="center" vertical="top" wrapText="1"/>
    </xf>
    <xf numFmtId="0" fontId="7" fillId="0" borderId="1" xfId="0" applyFont="1" applyBorder="1" applyAlignment="1">
      <alignment vertical="top" wrapText="1"/>
    </xf>
    <xf numFmtId="3" fontId="6" fillId="3" borderId="2" xfId="0" applyNumberFormat="1" applyFont="1" applyFill="1" applyBorder="1" applyAlignment="1">
      <alignment horizontal="right"/>
    </xf>
    <xf numFmtId="0" fontId="18" fillId="3" borderId="5" xfId="0" applyFont="1" applyFill="1" applyBorder="1" applyAlignment="1">
      <alignment horizontal="right"/>
    </xf>
    <xf numFmtId="0" fontId="6" fillId="3" borderId="1" xfId="0" applyFont="1" applyFill="1" applyBorder="1" applyAlignment="1">
      <alignment wrapText="1"/>
    </xf>
    <xf numFmtId="0" fontId="0" fillId="3" borderId="1" xfId="0" applyFont="1" applyFill="1" applyBorder="1" applyAlignment="1">
      <alignment wrapText="1"/>
    </xf>
    <xf numFmtId="0" fontId="13" fillId="9" borderId="6" xfId="0" applyFont="1" applyFill="1" applyBorder="1" applyAlignment="1">
      <alignment horizontal="left"/>
    </xf>
    <xf numFmtId="0" fontId="13" fillId="9" borderId="7" xfId="0" applyFont="1" applyFill="1" applyBorder="1" applyAlignment="1">
      <alignment horizontal="left"/>
    </xf>
    <xf numFmtId="0" fontId="13" fillId="9" borderId="8" xfId="0" applyFont="1" applyFill="1" applyBorder="1" applyAlignment="1">
      <alignment horizontal="left"/>
    </xf>
    <xf numFmtId="0" fontId="4" fillId="8" borderId="2" xfId="0" applyFont="1" applyFill="1" applyBorder="1" applyAlignment="1">
      <alignment horizontal="center" vertical="center" wrapText="1"/>
    </xf>
    <xf numFmtId="0" fontId="4" fillId="0" borderId="5" xfId="0" applyFont="1" applyBorder="1" applyAlignment="1">
      <alignment vertical="center" wrapText="1"/>
    </xf>
    <xf numFmtId="0" fontId="4" fillId="9" borderId="3" xfId="0" applyNumberFormat="1" applyFont="1" applyFill="1" applyBorder="1" applyAlignment="1">
      <alignment vertical="center" wrapText="1"/>
    </xf>
    <xf numFmtId="0" fontId="4" fillId="0" borderId="5" xfId="0" applyNumberFormat="1" applyFont="1" applyBorder="1" applyAlignment="1">
      <alignment vertical="center" wrapText="1"/>
    </xf>
    <xf numFmtId="0" fontId="4" fillId="8" borderId="6" xfId="0" applyFont="1" applyFill="1" applyBorder="1" applyAlignment="1">
      <alignment horizontal="center" vertical="center" wrapText="1"/>
    </xf>
    <xf numFmtId="0" fontId="4" fillId="8" borderId="8" xfId="0" applyFont="1" applyFill="1"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wrapText="1"/>
    </xf>
    <xf numFmtId="0" fontId="16" fillId="9" borderId="6" xfId="0" applyFont="1" applyFill="1" applyBorder="1" applyAlignment="1">
      <alignment horizontal="left"/>
    </xf>
    <xf numFmtId="0" fontId="16" fillId="9" borderId="7" xfId="0" applyFont="1" applyFill="1" applyBorder="1" applyAlignment="1">
      <alignment horizontal="left"/>
    </xf>
    <xf numFmtId="0" fontId="16" fillId="9" borderId="8" xfId="0" applyFont="1" applyFill="1" applyBorder="1" applyAlignment="1">
      <alignment horizontal="left"/>
    </xf>
    <xf numFmtId="0" fontId="8" fillId="0" borderId="1" xfId="0" applyFont="1" applyBorder="1" applyAlignment="1">
      <alignment vertical="top" wrapText="1"/>
    </xf>
    <xf numFmtId="0" fontId="0" fillId="3" borderId="1" xfId="0" applyFill="1" applyBorder="1" applyAlignment="1">
      <alignment wrapText="1"/>
    </xf>
    <xf numFmtId="0" fontId="0" fillId="0" borderId="2" xfId="0" applyBorder="1" applyAlignment="1">
      <alignment vertical="top" wrapText="1"/>
    </xf>
    <xf numFmtId="3" fontId="0" fillId="0" borderId="2" xfId="0" applyNumberFormat="1" applyBorder="1" applyAlignment="1">
      <alignment vertical="top" wrapText="1"/>
    </xf>
    <xf numFmtId="3" fontId="6" fillId="11" borderId="2" xfId="0" applyNumberFormat="1" applyFont="1" applyFill="1" applyBorder="1" applyAlignment="1">
      <alignment horizontal="right"/>
    </xf>
    <xf numFmtId="0" fontId="18" fillId="11" borderId="5" xfId="0" applyFont="1" applyFill="1" applyBorder="1" applyAlignment="1">
      <alignment horizontal="right"/>
    </xf>
    <xf numFmtId="0" fontId="0" fillId="0" borderId="1" xfId="0" applyFont="1" applyBorder="1" applyAlignment="1">
      <alignment wrapText="1"/>
    </xf>
    <xf numFmtId="0" fontId="8" fillId="0" borderId="1" xfId="0" applyFont="1" applyBorder="1" applyAlignment="1">
      <alignment horizontal="center" vertical="top" wrapText="1"/>
    </xf>
    <xf numFmtId="0" fontId="0" fillId="0" borderId="1" xfId="0" applyBorder="1" applyAlignment="1">
      <alignment horizontal="center" wrapText="1"/>
    </xf>
    <xf numFmtId="0" fontId="0" fillId="0" borderId="3" xfId="0" applyBorder="1" applyAlignment="1">
      <alignment vertical="top" wrapText="1"/>
    </xf>
    <xf numFmtId="0" fontId="4" fillId="9" borderId="1" xfId="0" applyNumberFormat="1" applyFont="1" applyFill="1" applyBorder="1" applyAlignment="1">
      <alignment vertical="center" wrapText="1"/>
    </xf>
    <xf numFmtId="0" fontId="4" fillId="0" borderId="1" xfId="0" applyNumberFormat="1" applyFont="1" applyBorder="1" applyAlignment="1">
      <alignment vertical="center" wrapText="1"/>
    </xf>
    <xf numFmtId="0" fontId="4" fillId="0" borderId="8" xfId="0" applyFont="1" applyBorder="1" applyAlignment="1">
      <alignment horizontal="center" vertical="center" wrapText="1"/>
    </xf>
    <xf numFmtId="3" fontId="0" fillId="6" borderId="1" xfId="0" applyNumberFormat="1" applyFill="1" applyBorder="1" applyAlignment="1">
      <alignment wrapText="1"/>
    </xf>
    <xf numFmtId="3" fontId="0" fillId="6" borderId="2" xfId="0" applyNumberFormat="1" applyFill="1" applyBorder="1" applyAlignment="1">
      <alignment vertical="center" wrapText="1"/>
    </xf>
    <xf numFmtId="0" fontId="0" fillId="0" borderId="5" xfId="0" applyBorder="1" applyAlignment="1">
      <alignment vertical="center" wrapText="1"/>
    </xf>
    <xf numFmtId="0" fontId="0" fillId="6" borderId="2" xfId="0" applyFill="1" applyBorder="1" applyAlignment="1">
      <alignment vertical="center" wrapText="1"/>
    </xf>
    <xf numFmtId="3" fontId="8" fillId="6" borderId="2" xfId="0" applyNumberFormat="1" applyFont="1" applyFill="1" applyBorder="1" applyAlignment="1">
      <alignment horizontal="right" vertical="center" wrapText="1"/>
    </xf>
    <xf numFmtId="0" fontId="0" fillId="0" borderId="5" xfId="0" applyBorder="1" applyAlignment="1">
      <alignment horizontal="right" vertical="center" wrapText="1"/>
    </xf>
    <xf numFmtId="0" fontId="9" fillId="0" borderId="2" xfId="0" applyFont="1" applyBorder="1" applyAlignment="1">
      <alignment vertical="center" wrapText="1"/>
    </xf>
    <xf numFmtId="0" fontId="8" fillId="0" borderId="2" xfId="0" applyFont="1" applyBorder="1" applyAlignment="1">
      <alignment vertical="center" wrapText="1"/>
    </xf>
    <xf numFmtId="0" fontId="8" fillId="0" borderId="2" xfId="0" applyFont="1" applyBorder="1" applyAlignment="1">
      <alignment horizontal="center" vertical="top" wrapText="1"/>
    </xf>
    <xf numFmtId="0" fontId="0" fillId="0" borderId="5" xfId="0" applyBorder="1" applyAlignment="1">
      <alignment horizontal="center" vertical="top" wrapText="1"/>
    </xf>
    <xf numFmtId="0" fontId="8" fillId="0" borderId="2" xfId="0" applyFont="1" applyBorder="1" applyAlignment="1">
      <alignment horizontal="left" vertical="top" wrapText="1"/>
    </xf>
    <xf numFmtId="0" fontId="0" fillId="0" borderId="5" xfId="0"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6"/>
  <sheetViews>
    <sheetView topLeftCell="A28" zoomScale="80" zoomScaleNormal="80" workbookViewId="0">
      <selection activeCell="K33" sqref="K33"/>
    </sheetView>
  </sheetViews>
  <sheetFormatPr defaultRowHeight="15" x14ac:dyDescent="0.25"/>
  <cols>
    <col min="8" max="8" width="18.85546875" customWidth="1"/>
    <col min="9" max="9" width="16.85546875" customWidth="1"/>
    <col min="10" max="10" width="17.5703125" customWidth="1"/>
    <col min="12" max="12" width="11.7109375" customWidth="1"/>
  </cols>
  <sheetData>
    <row r="1" spans="1:12" s="244" customFormat="1" ht="15.75" thickBot="1" x14ac:dyDescent="0.3"/>
    <row r="2" spans="1:12" s="244" customFormat="1" ht="16.5" thickBot="1" x14ac:dyDescent="0.3">
      <c r="A2" s="277" t="s">
        <v>86</v>
      </c>
      <c r="B2" s="278"/>
      <c r="C2" s="278"/>
      <c r="D2" s="278"/>
      <c r="E2" s="278"/>
      <c r="F2" s="278"/>
      <c r="G2" s="278"/>
      <c r="H2" s="278"/>
      <c r="I2" s="279"/>
    </row>
    <row r="3" spans="1:12" s="244" customFormat="1" ht="47.45" customHeight="1" x14ac:dyDescent="0.25">
      <c r="A3" s="280" t="s">
        <v>77</v>
      </c>
      <c r="B3" s="280" t="s">
        <v>78</v>
      </c>
      <c r="C3" s="280" t="s">
        <v>79</v>
      </c>
      <c r="D3" s="280" t="s">
        <v>80</v>
      </c>
      <c r="E3" s="280" t="s">
        <v>81</v>
      </c>
      <c r="F3" s="280" t="s">
        <v>82</v>
      </c>
      <c r="G3" s="280" t="s">
        <v>83</v>
      </c>
      <c r="H3" s="280" t="s">
        <v>84</v>
      </c>
      <c r="I3" s="280" t="s">
        <v>85</v>
      </c>
    </row>
    <row r="4" spans="1:12" s="244" customFormat="1" ht="15.75" thickBot="1" x14ac:dyDescent="0.3">
      <c r="A4" s="281"/>
      <c r="B4" s="281"/>
      <c r="C4" s="281"/>
      <c r="D4" s="281"/>
      <c r="E4" s="281"/>
      <c r="F4" s="281"/>
      <c r="G4" s="281"/>
      <c r="H4" s="281"/>
      <c r="I4" s="281"/>
    </row>
    <row r="5" spans="1:12" s="244" customFormat="1" ht="163.15" customHeight="1" thickBot="1" x14ac:dyDescent="0.3">
      <c r="A5" s="245" t="s">
        <v>70</v>
      </c>
      <c r="B5" s="246" t="s">
        <v>71</v>
      </c>
      <c r="C5" s="246" t="s">
        <v>72</v>
      </c>
      <c r="D5" s="246" t="s">
        <v>73</v>
      </c>
      <c r="E5" s="246" t="s">
        <v>133</v>
      </c>
      <c r="F5" s="246" t="s">
        <v>132</v>
      </c>
      <c r="G5" s="246" t="s">
        <v>87</v>
      </c>
      <c r="H5" s="217">
        <f>'Indicators P3_HE'!G18*0.31</f>
        <v>134.24790250000001</v>
      </c>
      <c r="I5" s="217">
        <f>'Indicators P3_HE'!E18*0.31</f>
        <v>952.93248249999988</v>
      </c>
    </row>
    <row r="6" spans="1:12" s="244" customFormat="1" ht="163.15" customHeight="1" thickBot="1" x14ac:dyDescent="0.3">
      <c r="A6" s="245" t="s">
        <v>70</v>
      </c>
      <c r="B6" s="246" t="s">
        <v>71</v>
      </c>
      <c r="C6" s="246" t="s">
        <v>72</v>
      </c>
      <c r="D6" s="246" t="s">
        <v>75</v>
      </c>
      <c r="E6" s="246" t="s">
        <v>133</v>
      </c>
      <c r="F6" s="246" t="s">
        <v>132</v>
      </c>
      <c r="G6" s="246" t="s">
        <v>87</v>
      </c>
      <c r="H6" s="217">
        <f>'Indicators P3_HE'!G18*0.69</f>
        <v>298.80984749999999</v>
      </c>
      <c r="I6" s="217">
        <f>'Indicators P3_HE'!E18*0.69</f>
        <v>2121.0432674999997</v>
      </c>
    </row>
    <row r="7" spans="1:12" s="244" customFormat="1" ht="259.14999999999998" customHeight="1" thickBot="1" x14ac:dyDescent="0.3">
      <c r="A7" s="245" t="s">
        <v>70</v>
      </c>
      <c r="B7" s="246" t="s">
        <v>71</v>
      </c>
      <c r="C7" s="246" t="s">
        <v>72</v>
      </c>
      <c r="D7" s="246" t="s">
        <v>73</v>
      </c>
      <c r="E7" s="246" t="s">
        <v>135</v>
      </c>
      <c r="F7" s="246" t="s">
        <v>134</v>
      </c>
      <c r="G7" s="246" t="s">
        <v>87</v>
      </c>
      <c r="H7" s="217">
        <f>'Indicators P3_HE'!G19*0.31</f>
        <v>282.40612499999997</v>
      </c>
      <c r="I7" s="217">
        <f>'Indicators P3_HE'!E19*0.31+0.5</f>
        <v>1694.9367500000001</v>
      </c>
    </row>
    <row r="8" spans="1:12" s="244" customFormat="1" ht="259.14999999999998" customHeight="1" thickBot="1" x14ac:dyDescent="0.3">
      <c r="A8" s="247" t="s">
        <v>70</v>
      </c>
      <c r="B8" s="248" t="s">
        <v>71</v>
      </c>
      <c r="C8" s="248" t="s">
        <v>72</v>
      </c>
      <c r="D8" s="248" t="s">
        <v>75</v>
      </c>
      <c r="E8" s="248" t="s">
        <v>135</v>
      </c>
      <c r="F8" s="246" t="s">
        <v>134</v>
      </c>
      <c r="G8" s="248" t="s">
        <v>87</v>
      </c>
      <c r="H8" s="217">
        <f>'Indicators P3_HE'!G19*0.69</f>
        <v>628.58137499999987</v>
      </c>
      <c r="I8" s="217">
        <f>'Indicators P3_HE'!E19*0.69</f>
        <v>3771.4882499999999</v>
      </c>
    </row>
    <row r="9" spans="1:12" s="244" customFormat="1" ht="284.25" thickBot="1" x14ac:dyDescent="0.3">
      <c r="A9" s="249" t="s">
        <v>70</v>
      </c>
      <c r="B9" s="250" t="s">
        <v>71</v>
      </c>
      <c r="C9" s="250" t="s">
        <v>72</v>
      </c>
      <c r="D9" s="250" t="s">
        <v>73</v>
      </c>
      <c r="E9" s="250" t="s">
        <v>137</v>
      </c>
      <c r="F9" s="246" t="s">
        <v>136</v>
      </c>
      <c r="G9" s="250" t="s">
        <v>87</v>
      </c>
      <c r="H9" s="217">
        <f>'Indicators P3_HE'!G20*0.31</f>
        <v>2949.4616749999996</v>
      </c>
      <c r="I9" s="217">
        <f>'Indicators P3_HE'!E20*0.31</f>
        <v>26466.164749999996</v>
      </c>
    </row>
    <row r="10" spans="1:12" s="244" customFormat="1" ht="284.25" thickBot="1" x14ac:dyDescent="0.3">
      <c r="A10" s="249" t="s">
        <v>70</v>
      </c>
      <c r="B10" s="250" t="s">
        <v>71</v>
      </c>
      <c r="C10" s="250" t="s">
        <v>72</v>
      </c>
      <c r="D10" s="250" t="s">
        <v>75</v>
      </c>
      <c r="E10" s="251" t="s">
        <v>137</v>
      </c>
      <c r="F10" s="252" t="s">
        <v>136</v>
      </c>
      <c r="G10" s="250" t="s">
        <v>87</v>
      </c>
      <c r="H10" s="217">
        <f>'Indicators P3_HE'!G20*0.69</f>
        <v>6564.9308249999985</v>
      </c>
      <c r="I10" s="217">
        <f>'Indicators P3_HE'!E20*0.69</f>
        <v>58908.560249999988</v>
      </c>
    </row>
    <row r="11" spans="1:12" s="244" customFormat="1" ht="126.75" thickBot="1" x14ac:dyDescent="0.3">
      <c r="A11" s="249" t="s">
        <v>70</v>
      </c>
      <c r="B11" s="250" t="s">
        <v>71</v>
      </c>
      <c r="C11" s="250" t="s">
        <v>72</v>
      </c>
      <c r="D11" s="250" t="s">
        <v>73</v>
      </c>
      <c r="E11" s="250" t="s">
        <v>138</v>
      </c>
      <c r="F11" s="252" t="s">
        <v>139</v>
      </c>
      <c r="G11" s="250" t="s">
        <v>87</v>
      </c>
      <c r="H11" s="217">
        <f>'Indicators P3_HE'!G21*0.31</f>
        <v>0</v>
      </c>
      <c r="I11" s="217">
        <f>'Indicators P3_HE'!E21*0.31</f>
        <v>1738.48</v>
      </c>
    </row>
    <row r="12" spans="1:12" s="244" customFormat="1" ht="126.75" thickBot="1" x14ac:dyDescent="0.3">
      <c r="A12" s="249" t="s">
        <v>70</v>
      </c>
      <c r="B12" s="250" t="s">
        <v>71</v>
      </c>
      <c r="C12" s="250" t="s">
        <v>72</v>
      </c>
      <c r="D12" s="250" t="s">
        <v>75</v>
      </c>
      <c r="E12" s="250" t="s">
        <v>138</v>
      </c>
      <c r="F12" s="252" t="s">
        <v>139</v>
      </c>
      <c r="G12" s="250" t="s">
        <v>87</v>
      </c>
      <c r="H12" s="217">
        <f>'Indicators P3_HE'!G21*0.69</f>
        <v>0</v>
      </c>
      <c r="I12" s="217">
        <f>'Indicators P3_HE'!E21*0.69</f>
        <v>3869.5199999999995</v>
      </c>
    </row>
    <row r="13" spans="1:12" s="244" customFormat="1" ht="158.25" thickBot="1" x14ac:dyDescent="0.3">
      <c r="A13" s="249" t="s">
        <v>70</v>
      </c>
      <c r="B13" s="250" t="s">
        <v>71</v>
      </c>
      <c r="C13" s="250" t="s">
        <v>72</v>
      </c>
      <c r="D13" s="250" t="s">
        <v>73</v>
      </c>
      <c r="E13" s="250" t="s">
        <v>189</v>
      </c>
      <c r="F13" s="250" t="s">
        <v>107</v>
      </c>
      <c r="G13" s="250" t="s">
        <v>87</v>
      </c>
      <c r="H13" s="217">
        <f>'Indicators P3_HE'!G22*1/6</f>
        <v>0</v>
      </c>
      <c r="I13" s="217">
        <f>'Indicators P3_HE'!E22*1/6</f>
        <v>0.8666666666666667</v>
      </c>
    </row>
    <row r="14" spans="1:12" s="244" customFormat="1" ht="158.25" thickBot="1" x14ac:dyDescent="0.3">
      <c r="A14" s="249" t="s">
        <v>70</v>
      </c>
      <c r="B14" s="250" t="s">
        <v>71</v>
      </c>
      <c r="C14" s="250" t="s">
        <v>72</v>
      </c>
      <c r="D14" s="250" t="s">
        <v>75</v>
      </c>
      <c r="E14" s="250" t="s">
        <v>189</v>
      </c>
      <c r="F14" s="250" t="s">
        <v>107</v>
      </c>
      <c r="G14" s="250" t="s">
        <v>87</v>
      </c>
      <c r="H14" s="217">
        <f>'Indicators P3_HE'!G22*5/6</f>
        <v>0</v>
      </c>
      <c r="I14" s="217">
        <f>'Indicators P3_HE'!E22*5/6</f>
        <v>4.333333333333333</v>
      </c>
    </row>
    <row r="15" spans="1:12" s="244" customFormat="1" ht="15.75" thickBot="1" x14ac:dyDescent="0.3"/>
    <row r="16" spans="1:12" s="244" customFormat="1" ht="16.5" thickBot="1" x14ac:dyDescent="0.3">
      <c r="A16" s="277" t="s">
        <v>89</v>
      </c>
      <c r="B16" s="278"/>
      <c r="C16" s="278"/>
      <c r="D16" s="278"/>
      <c r="E16" s="278"/>
      <c r="F16" s="278"/>
      <c r="G16" s="278"/>
      <c r="H16" s="278"/>
      <c r="I16" s="278"/>
      <c r="J16" s="278"/>
      <c r="K16" s="278"/>
      <c r="L16" s="279"/>
    </row>
    <row r="17" spans="1:15" s="244" customFormat="1" ht="16.149999999999999" customHeight="1" x14ac:dyDescent="0.25">
      <c r="A17" s="280" t="s">
        <v>77</v>
      </c>
      <c r="B17" s="280" t="s">
        <v>78</v>
      </c>
      <c r="C17" s="280" t="s">
        <v>79</v>
      </c>
      <c r="D17" s="280" t="s">
        <v>80</v>
      </c>
      <c r="E17" s="280" t="s">
        <v>81</v>
      </c>
      <c r="F17" s="280" t="s">
        <v>90</v>
      </c>
      <c r="G17" s="280" t="s">
        <v>83</v>
      </c>
      <c r="H17" s="280" t="s">
        <v>91</v>
      </c>
      <c r="I17" s="280" t="s">
        <v>92</v>
      </c>
      <c r="J17" s="280" t="s">
        <v>85</v>
      </c>
      <c r="K17" s="280" t="s">
        <v>93</v>
      </c>
      <c r="L17" s="280" t="s">
        <v>94</v>
      </c>
    </row>
    <row r="18" spans="1:15" s="244" customFormat="1" ht="14.45" customHeight="1" thickBot="1" x14ac:dyDescent="0.3">
      <c r="A18" s="281"/>
      <c r="B18" s="281"/>
      <c r="C18" s="281"/>
      <c r="D18" s="281"/>
      <c r="E18" s="281"/>
      <c r="F18" s="281"/>
      <c r="G18" s="281"/>
      <c r="H18" s="281"/>
      <c r="I18" s="281"/>
      <c r="J18" s="281"/>
      <c r="K18" s="281"/>
      <c r="L18" s="281"/>
    </row>
    <row r="19" spans="1:15" s="244" customFormat="1" ht="142.5" thickBot="1" x14ac:dyDescent="0.3">
      <c r="A19" s="253" t="s">
        <v>70</v>
      </c>
      <c r="B19" s="250" t="s">
        <v>71</v>
      </c>
      <c r="C19" s="254" t="s">
        <v>72</v>
      </c>
      <c r="D19" s="250" t="s">
        <v>73</v>
      </c>
      <c r="E19" s="250" t="s">
        <v>216</v>
      </c>
      <c r="F19" s="250" t="s">
        <v>232</v>
      </c>
      <c r="G19" s="250" t="s">
        <v>74</v>
      </c>
      <c r="H19" s="255">
        <f>'Indicators P3_HE'!K18*0.31</f>
        <v>2792.48</v>
      </c>
      <c r="I19" s="254">
        <v>2020</v>
      </c>
      <c r="J19" s="255">
        <f>'Indicators P3_HE'!M18*0.31</f>
        <v>4143.578833333333</v>
      </c>
      <c r="K19" s="250" t="s">
        <v>88</v>
      </c>
      <c r="L19" s="275"/>
    </row>
    <row r="20" spans="1:15" s="244" customFormat="1" ht="158.25" thickBot="1" x14ac:dyDescent="0.3">
      <c r="A20" s="253" t="s">
        <v>70</v>
      </c>
      <c r="B20" s="250" t="s">
        <v>71</v>
      </c>
      <c r="C20" s="254" t="s">
        <v>72</v>
      </c>
      <c r="D20" s="250" t="s">
        <v>75</v>
      </c>
      <c r="E20" s="250" t="s">
        <v>216</v>
      </c>
      <c r="F20" s="250" t="s">
        <v>233</v>
      </c>
      <c r="G20" s="250" t="s">
        <v>87</v>
      </c>
      <c r="H20" s="255">
        <f>'Indicators P3_HE'!K18*0.69</f>
        <v>6215.5199999999995</v>
      </c>
      <c r="I20" s="254">
        <v>2020</v>
      </c>
      <c r="J20" s="255">
        <f>'Indicators P3_HE'!M18*0.69-1</f>
        <v>9221.8044999999984</v>
      </c>
      <c r="K20" s="250" t="s">
        <v>88</v>
      </c>
      <c r="L20" s="276"/>
    </row>
    <row r="21" spans="1:15" s="244" customFormat="1" ht="205.5" thickBot="1" x14ac:dyDescent="0.3">
      <c r="A21" s="253" t="s">
        <v>70</v>
      </c>
      <c r="B21" s="250" t="s">
        <v>71</v>
      </c>
      <c r="C21" s="254" t="s">
        <v>72</v>
      </c>
      <c r="D21" s="250" t="s">
        <v>73</v>
      </c>
      <c r="E21" s="250" t="s">
        <v>141</v>
      </c>
      <c r="F21" s="250" t="s">
        <v>140</v>
      </c>
      <c r="G21" s="250" t="s">
        <v>87</v>
      </c>
      <c r="H21" s="255">
        <f>'Indicators P3_HE'!K19*0.31</f>
        <v>1648.58</v>
      </c>
      <c r="I21" s="254">
        <v>2021</v>
      </c>
      <c r="J21" s="255">
        <f>'Indicators P3_HE'!M19*0.31</f>
        <v>2827.5099999999998</v>
      </c>
      <c r="K21" s="250" t="s">
        <v>88</v>
      </c>
      <c r="L21" s="275"/>
    </row>
    <row r="22" spans="1:15" s="244" customFormat="1" ht="247.5" customHeight="1" thickBot="1" x14ac:dyDescent="0.3">
      <c r="A22" s="253" t="s">
        <v>70</v>
      </c>
      <c r="B22" s="250" t="s">
        <v>71</v>
      </c>
      <c r="C22" s="254" t="s">
        <v>72</v>
      </c>
      <c r="D22" s="250" t="s">
        <v>75</v>
      </c>
      <c r="E22" s="250" t="s">
        <v>141</v>
      </c>
      <c r="F22" s="250" t="s">
        <v>140</v>
      </c>
      <c r="G22" s="250" t="s">
        <v>87</v>
      </c>
      <c r="H22" s="255">
        <f>'Indicators P3_HE'!K19*0.69</f>
        <v>3669.4199999999996</v>
      </c>
      <c r="I22" s="254">
        <v>2021</v>
      </c>
      <c r="J22" s="255">
        <f>'Indicators P3_HE'!M19*0.69</f>
        <v>6293.49</v>
      </c>
      <c r="K22" s="250" t="s">
        <v>88</v>
      </c>
      <c r="L22" s="276"/>
    </row>
    <row r="23" spans="1:15" s="244" customFormat="1" ht="142.5" thickBot="1" x14ac:dyDescent="0.3">
      <c r="A23" s="253" t="s">
        <v>70</v>
      </c>
      <c r="B23" s="250" t="s">
        <v>71</v>
      </c>
      <c r="C23" s="254" t="s">
        <v>72</v>
      </c>
      <c r="D23" s="250" t="s">
        <v>73</v>
      </c>
      <c r="E23" s="250" t="s">
        <v>218</v>
      </c>
      <c r="F23" s="250" t="s">
        <v>217</v>
      </c>
      <c r="G23" s="250" t="s">
        <v>87</v>
      </c>
      <c r="H23" s="255">
        <f>'Indicators P3_HE'!K20*1/6</f>
        <v>371.0555555555556</v>
      </c>
      <c r="I23" s="250">
        <v>2021</v>
      </c>
      <c r="J23" s="255">
        <f>'Indicators P3_HE'!M20*1/6</f>
        <v>432.51666666666671</v>
      </c>
      <c r="K23" s="255" t="s">
        <v>88</v>
      </c>
    </row>
    <row r="24" spans="1:15" s="244" customFormat="1" ht="142.5" thickBot="1" x14ac:dyDescent="0.3">
      <c r="A24" s="253" t="s">
        <v>70</v>
      </c>
      <c r="B24" s="250" t="s">
        <v>71</v>
      </c>
      <c r="C24" s="254" t="s">
        <v>72</v>
      </c>
      <c r="D24" s="250" t="s">
        <v>75</v>
      </c>
      <c r="E24" s="250" t="s">
        <v>218</v>
      </c>
      <c r="F24" s="250" t="s">
        <v>217</v>
      </c>
      <c r="G24" s="250" t="s">
        <v>87</v>
      </c>
      <c r="H24" s="255">
        <f>'Indicators P3_HE'!K20*5/6</f>
        <v>1855.2777777777781</v>
      </c>
      <c r="I24" s="250">
        <v>2021</v>
      </c>
      <c r="J24" s="255">
        <f>'Indicators P3_HE'!M20*5/6-1</f>
        <v>2161.5833333333335</v>
      </c>
      <c r="K24" s="250" t="s">
        <v>88</v>
      </c>
      <c r="L24" s="255"/>
      <c r="N24" s="250"/>
    </row>
    <row r="25" spans="1:15" s="244" customFormat="1" ht="111" thickBot="1" x14ac:dyDescent="0.3">
      <c r="A25" s="253" t="s">
        <v>70</v>
      </c>
      <c r="B25" s="250" t="s">
        <v>71</v>
      </c>
      <c r="C25" s="254" t="s">
        <v>72</v>
      </c>
      <c r="D25" s="250" t="s">
        <v>73</v>
      </c>
      <c r="E25" s="250" t="s">
        <v>219</v>
      </c>
      <c r="F25" s="250" t="s">
        <v>220</v>
      </c>
      <c r="G25" s="250" t="s">
        <v>87</v>
      </c>
      <c r="H25" s="255">
        <f>'Indicators P3_HE'!K21*0.31</f>
        <v>17657.724000000002</v>
      </c>
      <c r="I25" s="250">
        <v>2020</v>
      </c>
      <c r="J25" s="255">
        <f>'Indicators P3_HE'!M21*0.31</f>
        <v>19821.210899999998</v>
      </c>
      <c r="K25" s="256"/>
      <c r="L25" s="257"/>
      <c r="N25" s="256"/>
    </row>
    <row r="26" spans="1:15" s="244" customFormat="1" ht="111" thickBot="1" x14ac:dyDescent="0.3">
      <c r="A26" s="253" t="s">
        <v>70</v>
      </c>
      <c r="B26" s="250" t="s">
        <v>71</v>
      </c>
      <c r="C26" s="254" t="s">
        <v>72</v>
      </c>
      <c r="D26" s="250" t="s">
        <v>75</v>
      </c>
      <c r="E26" s="250" t="s">
        <v>219</v>
      </c>
      <c r="F26" s="250" t="s">
        <v>220</v>
      </c>
      <c r="G26" s="250" t="s">
        <v>87</v>
      </c>
      <c r="H26" s="255">
        <f>'Indicators P3_HE'!K21*0.69-1</f>
        <v>39301.675999999999</v>
      </c>
      <c r="I26" s="250">
        <v>2020</v>
      </c>
      <c r="J26" s="255">
        <f>'Indicators P3_HE'!M21*0.69</f>
        <v>44118.179099999994</v>
      </c>
      <c r="K26" s="256"/>
      <c r="L26" s="257"/>
      <c r="N26" s="256"/>
      <c r="O26" s="255"/>
    </row>
    <row r="27" spans="1:15" s="244" customFormat="1" ht="95.25" thickBot="1" x14ac:dyDescent="0.3">
      <c r="A27" s="253" t="s">
        <v>70</v>
      </c>
      <c r="B27" s="250" t="s">
        <v>71</v>
      </c>
      <c r="C27" s="254" t="s">
        <v>72</v>
      </c>
      <c r="D27" s="250" t="s">
        <v>73</v>
      </c>
      <c r="E27" s="250" t="s">
        <v>221</v>
      </c>
      <c r="F27" s="250" t="s">
        <v>222</v>
      </c>
      <c r="G27" s="250" t="s">
        <v>87</v>
      </c>
      <c r="H27" s="255">
        <f>'Indicators P3_HE'!K22*0.31</f>
        <v>35.96</v>
      </c>
      <c r="I27" s="250">
        <v>2021</v>
      </c>
      <c r="J27" s="255">
        <f>'Indicators P3_HE'!M22*0.31</f>
        <v>70.37</v>
      </c>
      <c r="K27" s="256"/>
      <c r="L27" s="257"/>
      <c r="N27" s="256"/>
    </row>
    <row r="28" spans="1:15" s="244" customFormat="1" ht="95.25" thickBot="1" x14ac:dyDescent="0.3">
      <c r="A28" s="253" t="s">
        <v>70</v>
      </c>
      <c r="B28" s="250" t="s">
        <v>71</v>
      </c>
      <c r="C28" s="254" t="s">
        <v>72</v>
      </c>
      <c r="D28" s="250" t="s">
        <v>75</v>
      </c>
      <c r="E28" s="250" t="s">
        <v>221</v>
      </c>
      <c r="F28" s="250" t="s">
        <v>222</v>
      </c>
      <c r="G28" s="250" t="s">
        <v>87</v>
      </c>
      <c r="H28" s="255">
        <f>'Indicators P3_HE'!K22*0.69</f>
        <v>80.039999999999992</v>
      </c>
      <c r="I28" s="250">
        <v>2021</v>
      </c>
      <c r="J28" s="255">
        <f>'Indicators P3_HE'!M22*0.69</f>
        <v>156.63</v>
      </c>
      <c r="N28" s="255"/>
    </row>
    <row r="29" spans="1:15" s="244" customFormat="1" ht="15.75" thickBot="1" x14ac:dyDescent="0.3"/>
    <row r="30" spans="1:15" s="244" customFormat="1" ht="16.5" thickBot="1" x14ac:dyDescent="0.3">
      <c r="A30" s="277" t="s">
        <v>86</v>
      </c>
      <c r="B30" s="278"/>
      <c r="C30" s="278"/>
      <c r="D30" s="278"/>
      <c r="E30" s="278"/>
      <c r="F30" s="278"/>
      <c r="G30" s="278"/>
      <c r="H30" s="278"/>
      <c r="I30" s="279"/>
    </row>
    <row r="31" spans="1:15" s="244" customFormat="1" ht="47.45" customHeight="1" x14ac:dyDescent="0.25">
      <c r="A31" s="280" t="s">
        <v>77</v>
      </c>
      <c r="B31" s="280" t="s">
        <v>78</v>
      </c>
      <c r="C31" s="280" t="s">
        <v>79</v>
      </c>
      <c r="D31" s="280" t="s">
        <v>80</v>
      </c>
      <c r="E31" s="280" t="s">
        <v>81</v>
      </c>
      <c r="F31" s="280" t="s">
        <v>82</v>
      </c>
      <c r="G31" s="280" t="s">
        <v>83</v>
      </c>
      <c r="H31" s="280" t="s">
        <v>84</v>
      </c>
      <c r="I31" s="280" t="s">
        <v>85</v>
      </c>
    </row>
    <row r="32" spans="1:15" s="244" customFormat="1" ht="15.75" thickBot="1" x14ac:dyDescent="0.3">
      <c r="A32" s="281"/>
      <c r="B32" s="281"/>
      <c r="C32" s="281"/>
      <c r="D32" s="281"/>
      <c r="E32" s="281"/>
      <c r="F32" s="281"/>
      <c r="G32" s="281"/>
      <c r="H32" s="281"/>
      <c r="I32" s="281"/>
    </row>
    <row r="33" spans="1:12" s="244" customFormat="1" ht="165.6" customHeight="1" thickBot="1" x14ac:dyDescent="0.3">
      <c r="A33" s="253" t="s">
        <v>70</v>
      </c>
      <c r="B33" s="254" t="s">
        <v>95</v>
      </c>
      <c r="C33" s="250" t="s">
        <v>72</v>
      </c>
      <c r="D33" s="250" t="s">
        <v>73</v>
      </c>
      <c r="E33" s="250" t="s">
        <v>138</v>
      </c>
      <c r="F33" s="250" t="s">
        <v>76</v>
      </c>
      <c r="G33" s="250" t="s">
        <v>87</v>
      </c>
      <c r="H33" s="258">
        <f>'Indicators P3_HE'!G25*0.31</f>
        <v>36.827999999999996</v>
      </c>
      <c r="I33" s="258">
        <f>'Indicators P3_HE'!E25*0.31</f>
        <v>184.14</v>
      </c>
    </row>
    <row r="34" spans="1:12" s="244" customFormat="1" ht="126.75" thickBot="1" x14ac:dyDescent="0.3">
      <c r="A34" s="253" t="s">
        <v>70</v>
      </c>
      <c r="B34" s="254" t="s">
        <v>95</v>
      </c>
      <c r="C34" s="250" t="s">
        <v>72</v>
      </c>
      <c r="D34" s="250" t="s">
        <v>75</v>
      </c>
      <c r="E34" s="250" t="s">
        <v>138</v>
      </c>
      <c r="F34" s="250" t="s">
        <v>96</v>
      </c>
      <c r="G34" s="250" t="s">
        <v>87</v>
      </c>
      <c r="H34" s="258">
        <f>'Indicators P3_HE'!G25*0.69</f>
        <v>81.971999999999994</v>
      </c>
      <c r="I34" s="255">
        <f>'Indicators P3_HE'!E25*0.69</f>
        <v>409.85999999999996</v>
      </c>
    </row>
    <row r="35" spans="1:12" s="244" customFormat="1" ht="79.5" thickBot="1" x14ac:dyDescent="0.3">
      <c r="A35" s="259" t="s">
        <v>70</v>
      </c>
      <c r="B35" s="260" t="s">
        <v>95</v>
      </c>
      <c r="C35" s="261" t="s">
        <v>72</v>
      </c>
      <c r="D35" s="261" t="s">
        <v>73</v>
      </c>
      <c r="E35" s="261" t="s">
        <v>223</v>
      </c>
      <c r="F35" s="261" t="s">
        <v>196</v>
      </c>
      <c r="G35" s="261" t="s">
        <v>87</v>
      </c>
      <c r="H35" s="262">
        <f>'Indicators P3_HE'!G26*0.31</f>
        <v>2.9140000000000001</v>
      </c>
      <c r="I35" s="263">
        <f>47*0.31</f>
        <v>14.57</v>
      </c>
    </row>
    <row r="36" spans="1:12" s="244" customFormat="1" ht="79.5" thickBot="1" x14ac:dyDescent="0.3">
      <c r="A36" s="264" t="s">
        <v>70</v>
      </c>
      <c r="B36" s="265" t="s">
        <v>95</v>
      </c>
      <c r="C36" s="266" t="s">
        <v>72</v>
      </c>
      <c r="D36" s="266" t="s">
        <v>75</v>
      </c>
      <c r="E36" s="266" t="s">
        <v>223</v>
      </c>
      <c r="F36" s="266" t="s">
        <v>196</v>
      </c>
      <c r="G36" s="266" t="s">
        <v>87</v>
      </c>
      <c r="H36" s="267">
        <f>'Indicators P3_HE'!G26*0.69</f>
        <v>6.4859999999999998</v>
      </c>
      <c r="I36" s="268">
        <f>47*0.69</f>
        <v>32.43</v>
      </c>
    </row>
    <row r="37" spans="1:12" s="244" customFormat="1" ht="15.75" thickBot="1" x14ac:dyDescent="0.3"/>
    <row r="38" spans="1:12" s="244" customFormat="1" ht="16.5" thickBot="1" x14ac:dyDescent="0.3">
      <c r="A38" s="277" t="s">
        <v>89</v>
      </c>
      <c r="B38" s="278"/>
      <c r="C38" s="278"/>
      <c r="D38" s="278"/>
      <c r="E38" s="278"/>
      <c r="F38" s="278"/>
      <c r="G38" s="278"/>
      <c r="H38" s="278"/>
      <c r="I38" s="278"/>
      <c r="J38" s="278"/>
      <c r="K38" s="278"/>
      <c r="L38" s="279"/>
    </row>
    <row r="39" spans="1:12" s="244" customFormat="1" x14ac:dyDescent="0.25">
      <c r="A39" s="280" t="s">
        <v>77</v>
      </c>
      <c r="B39" s="280" t="s">
        <v>78</v>
      </c>
      <c r="C39" s="280" t="s">
        <v>79</v>
      </c>
      <c r="D39" s="280" t="s">
        <v>80</v>
      </c>
      <c r="E39" s="280" t="s">
        <v>81</v>
      </c>
      <c r="F39" s="280" t="s">
        <v>90</v>
      </c>
      <c r="G39" s="280" t="s">
        <v>83</v>
      </c>
      <c r="H39" s="280" t="s">
        <v>91</v>
      </c>
      <c r="I39" s="280" t="s">
        <v>92</v>
      </c>
      <c r="J39" s="280" t="s">
        <v>85</v>
      </c>
      <c r="K39" s="280" t="s">
        <v>93</v>
      </c>
      <c r="L39" s="280" t="s">
        <v>94</v>
      </c>
    </row>
    <row r="40" spans="1:12" s="244" customFormat="1" ht="15.75" thickBot="1" x14ac:dyDescent="0.3">
      <c r="A40" s="281"/>
      <c r="B40" s="281"/>
      <c r="C40" s="281"/>
      <c r="D40" s="281"/>
      <c r="E40" s="281"/>
      <c r="F40" s="281"/>
      <c r="G40" s="281"/>
      <c r="H40" s="281"/>
      <c r="I40" s="281"/>
      <c r="J40" s="281"/>
      <c r="K40" s="281"/>
      <c r="L40" s="281"/>
    </row>
    <row r="41" spans="1:12" s="244" customFormat="1" ht="205.5" thickBot="1" x14ac:dyDescent="0.3">
      <c r="A41" s="247" t="s">
        <v>70</v>
      </c>
      <c r="B41" s="269" t="s">
        <v>95</v>
      </c>
      <c r="C41" s="270" t="s">
        <v>72</v>
      </c>
      <c r="D41" s="269" t="s">
        <v>73</v>
      </c>
      <c r="E41" s="269" t="s">
        <v>142</v>
      </c>
      <c r="F41" s="269" t="s">
        <v>140</v>
      </c>
      <c r="G41" s="269" t="s">
        <v>87</v>
      </c>
      <c r="H41" s="255">
        <f>'Indicators P3_HE'!K25*0.31</f>
        <v>116.25</v>
      </c>
      <c r="I41" s="270">
        <v>2020</v>
      </c>
      <c r="J41" s="271">
        <f>'Indicators P3_HE'!M25*0.31</f>
        <v>93</v>
      </c>
      <c r="K41" s="269" t="s">
        <v>88</v>
      </c>
      <c r="L41" s="275"/>
    </row>
    <row r="42" spans="1:12" s="244" customFormat="1" ht="214.15" customHeight="1" thickBot="1" x14ac:dyDescent="0.3">
      <c r="A42" s="253" t="s">
        <v>70</v>
      </c>
      <c r="B42" s="250" t="s">
        <v>95</v>
      </c>
      <c r="C42" s="254" t="s">
        <v>72</v>
      </c>
      <c r="D42" s="250" t="s">
        <v>75</v>
      </c>
      <c r="E42" s="250" t="s">
        <v>142</v>
      </c>
      <c r="F42" s="250" t="s">
        <v>143</v>
      </c>
      <c r="G42" s="250" t="s">
        <v>87</v>
      </c>
      <c r="H42" s="255">
        <f>'Indicators P3_HE'!K25*0.69</f>
        <v>258.75</v>
      </c>
      <c r="I42" s="254">
        <v>2020</v>
      </c>
      <c r="J42" s="272">
        <f>'Indicators P3_HE'!M25*0.69-0.5</f>
        <v>206.49999999999997</v>
      </c>
      <c r="K42" s="250" t="s">
        <v>88</v>
      </c>
      <c r="L42" s="276"/>
    </row>
    <row r="43" spans="1:12" s="244" customFormat="1" x14ac:dyDescent="0.25"/>
    <row r="44" spans="1:12" s="244" customFormat="1" x14ac:dyDescent="0.25"/>
    <row r="45" spans="1:12" s="244" customFormat="1" x14ac:dyDescent="0.25"/>
    <row r="46" spans="1:12" s="244" customFormat="1" x14ac:dyDescent="0.25"/>
  </sheetData>
  <mergeCells count="49">
    <mergeCell ref="F31:F32"/>
    <mergeCell ref="G31:G32"/>
    <mergeCell ref="H31:H32"/>
    <mergeCell ref="I31:I32"/>
    <mergeCell ref="L19:L20"/>
    <mergeCell ref="L21:L22"/>
    <mergeCell ref="A30:I30"/>
    <mergeCell ref="A31:A32"/>
    <mergeCell ref="B31:B32"/>
    <mergeCell ref="C31:C32"/>
    <mergeCell ref="D31:D32"/>
    <mergeCell ref="E31:E32"/>
    <mergeCell ref="L17:L18"/>
    <mergeCell ref="A16:L16"/>
    <mergeCell ref="A17:A18"/>
    <mergeCell ref="B17:B18"/>
    <mergeCell ref="C17:C18"/>
    <mergeCell ref="D17:D18"/>
    <mergeCell ref="E17:E18"/>
    <mergeCell ref="F17:F18"/>
    <mergeCell ref="G17:G18"/>
    <mergeCell ref="H17:H18"/>
    <mergeCell ref="I17:I18"/>
    <mergeCell ref="J17:J18"/>
    <mergeCell ref="K17:K18"/>
    <mergeCell ref="G3:G4"/>
    <mergeCell ref="H3:H4"/>
    <mergeCell ref="I3:I4"/>
    <mergeCell ref="A2:I2"/>
    <mergeCell ref="A3:A4"/>
    <mergeCell ref="B3:B4"/>
    <mergeCell ref="C3:C4"/>
    <mergeCell ref="D3:D4"/>
    <mergeCell ref="E3:E4"/>
    <mergeCell ref="F3:F4"/>
    <mergeCell ref="L41:L42"/>
    <mergeCell ref="A38:L38"/>
    <mergeCell ref="A39:A40"/>
    <mergeCell ref="B39:B40"/>
    <mergeCell ref="C39:C40"/>
    <mergeCell ref="D39:D40"/>
    <mergeCell ref="E39:E40"/>
    <mergeCell ref="F39:F40"/>
    <mergeCell ref="G39:G40"/>
    <mergeCell ref="H39:H40"/>
    <mergeCell ref="I39:I40"/>
    <mergeCell ref="J39:J40"/>
    <mergeCell ref="K39:K40"/>
    <mergeCell ref="L39:L4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36"/>
  <sheetViews>
    <sheetView tabSelected="1" topLeftCell="C25" zoomScale="90" zoomScaleNormal="90" workbookViewId="0">
      <selection activeCell="N26" sqref="N26"/>
    </sheetView>
  </sheetViews>
  <sheetFormatPr defaultColWidth="8.85546875" defaultRowHeight="15" x14ac:dyDescent="0.25"/>
  <cols>
    <col min="1" max="1" width="25.28515625" style="1" customWidth="1"/>
    <col min="2" max="2" width="22.7109375" style="108" customWidth="1"/>
    <col min="3" max="3" width="27.7109375" style="1" customWidth="1"/>
    <col min="4" max="4" width="14.85546875" style="1" customWidth="1"/>
    <col min="5" max="5" width="15.7109375" style="3" customWidth="1"/>
    <col min="6" max="6" width="52.7109375" style="1" customWidth="1"/>
    <col min="7" max="7" width="17.42578125" style="1" customWidth="1"/>
    <col min="8" max="8" width="23.5703125" style="1" customWidth="1"/>
    <col min="9" max="9" width="6.28515625" style="2" customWidth="1"/>
    <col min="10" max="10" width="21" style="1" customWidth="1"/>
    <col min="11" max="11" width="12.28515625" style="1" bestFit="1" customWidth="1"/>
    <col min="12" max="12" width="24.5703125" style="1" customWidth="1"/>
    <col min="13" max="13" width="11.85546875" style="1" customWidth="1"/>
    <col min="14" max="14" width="50.7109375" style="1" customWidth="1"/>
    <col min="15" max="16384" width="8.85546875" style="1"/>
  </cols>
  <sheetData>
    <row r="1" spans="1:15" s="156" customFormat="1" x14ac:dyDescent="0.25">
      <c r="A1" s="4" t="s">
        <v>3</v>
      </c>
      <c r="B1" s="104" t="s">
        <v>2</v>
      </c>
      <c r="C1" s="153"/>
      <c r="D1" s="153"/>
      <c r="E1" s="154"/>
      <c r="F1" s="153"/>
      <c r="G1" s="153"/>
      <c r="H1" s="153"/>
      <c r="I1" s="155"/>
      <c r="J1" s="153"/>
      <c r="K1" s="153"/>
      <c r="L1" s="153"/>
      <c r="M1" s="153"/>
      <c r="N1" s="153"/>
    </row>
    <row r="2" spans="1:15" s="5" customFormat="1" ht="60" x14ac:dyDescent="0.25">
      <c r="A2" s="9" t="s">
        <v>38</v>
      </c>
      <c r="B2" s="8">
        <f>B3+B5+B12+B13</f>
        <v>516292580.11479998</v>
      </c>
      <c r="C2" s="6" t="s">
        <v>98</v>
      </c>
      <c r="D2" s="6" t="s">
        <v>69</v>
      </c>
      <c r="E2" s="49" t="s">
        <v>1</v>
      </c>
      <c r="F2" s="6" t="s">
        <v>66</v>
      </c>
      <c r="G2" s="6" t="s">
        <v>64</v>
      </c>
      <c r="H2" s="6" t="s">
        <v>65</v>
      </c>
      <c r="I2" s="7"/>
      <c r="J2" s="6" t="s">
        <v>99</v>
      </c>
      <c r="K2" s="6" t="s">
        <v>62</v>
      </c>
      <c r="L2" s="6" t="s">
        <v>68</v>
      </c>
      <c r="M2" s="6" t="s">
        <v>0</v>
      </c>
      <c r="N2" s="6" t="s">
        <v>67</v>
      </c>
    </row>
    <row r="3" spans="1:15" s="156" customFormat="1" ht="280.14999999999998" customHeight="1" x14ac:dyDescent="0.25">
      <c r="A3" s="59" t="s">
        <v>50</v>
      </c>
      <c r="B3" s="282">
        <f>'A5_A6_DualHE_Stu pract'!H18</f>
        <v>219897260.25999999</v>
      </c>
      <c r="C3" s="172" t="s">
        <v>163</v>
      </c>
      <c r="D3" s="170">
        <v>0</v>
      </c>
      <c r="E3" s="174">
        <f>52*0.1</f>
        <v>5.2</v>
      </c>
      <c r="F3" s="172" t="s">
        <v>146</v>
      </c>
      <c r="G3" s="170">
        <f>E3*0</f>
        <v>0</v>
      </c>
      <c r="H3" s="172" t="s">
        <v>238</v>
      </c>
      <c r="I3" s="61"/>
      <c r="J3" s="172" t="s">
        <v>180</v>
      </c>
      <c r="K3" s="175">
        <f>6679*1/3</f>
        <v>2226.3333333333335</v>
      </c>
      <c r="L3" s="172" t="s">
        <v>230</v>
      </c>
      <c r="M3" s="175">
        <f>25941*0.1</f>
        <v>2594.1000000000004</v>
      </c>
      <c r="N3" s="172" t="s">
        <v>179</v>
      </c>
    </row>
    <row r="4" spans="1:15" s="156" customFormat="1" ht="283.5" customHeight="1" x14ac:dyDescent="0.25">
      <c r="A4" s="242" t="s">
        <v>58</v>
      </c>
      <c r="B4" s="283"/>
      <c r="C4" s="171" t="s">
        <v>164</v>
      </c>
      <c r="D4" s="173">
        <v>0</v>
      </c>
      <c r="E4" s="175">
        <f>'A5_A6_DualHE_Stu pract'!D6</f>
        <v>40099.149999999994</v>
      </c>
      <c r="F4" s="171" t="s">
        <v>178</v>
      </c>
      <c r="G4" s="60">
        <f>E4*100%*1/5</f>
        <v>8019.829999999999</v>
      </c>
      <c r="H4" s="172" t="s">
        <v>240</v>
      </c>
      <c r="I4" s="193"/>
      <c r="J4" s="171" t="s">
        <v>173</v>
      </c>
      <c r="K4" s="175">
        <v>9008</v>
      </c>
      <c r="L4" s="171" t="s">
        <v>228</v>
      </c>
      <c r="M4" s="175">
        <f>E4*0.9</f>
        <v>36089.234999999993</v>
      </c>
      <c r="N4" s="169" t="s">
        <v>97</v>
      </c>
    </row>
    <row r="5" spans="1:15" s="156" customFormat="1" ht="209.25" customHeight="1" x14ac:dyDescent="0.25">
      <c r="A5" s="284" t="s">
        <v>198</v>
      </c>
      <c r="B5" s="287">
        <f>'A7_Digital change_Compet '!H19</f>
        <v>202057443.99680001</v>
      </c>
      <c r="C5" s="195" t="s">
        <v>190</v>
      </c>
      <c r="D5" s="63">
        <v>0</v>
      </c>
      <c r="E5" s="196">
        <f>'A5_A6_DualHE_Stu pract'!D5+'A7_Digital change_Compet '!D10</f>
        <v>22884</v>
      </c>
      <c r="F5" s="171" t="s">
        <v>191</v>
      </c>
      <c r="G5" s="60">
        <f>('A5_A6_DualHE_Stu pract'!D5*100%*1/5)+('A7_Digital change_Compet '!D10*0)</f>
        <v>1333.8</v>
      </c>
      <c r="H5" s="172" t="s">
        <v>239</v>
      </c>
      <c r="I5" s="193"/>
      <c r="J5" s="171"/>
      <c r="K5" s="175"/>
      <c r="L5" s="171"/>
      <c r="M5" s="175"/>
      <c r="N5" s="169"/>
    </row>
    <row r="6" spans="1:15" s="156" customFormat="1" ht="324.60000000000002" customHeight="1" x14ac:dyDescent="0.25">
      <c r="A6" s="285"/>
      <c r="B6" s="288"/>
      <c r="C6" s="195" t="s">
        <v>165</v>
      </c>
      <c r="D6" s="63">
        <v>0</v>
      </c>
      <c r="E6" s="196">
        <f>'A5_A6_DualHE_Stu pract'!D4+'A7_Digital change_Compet '!D4</f>
        <v>3916</v>
      </c>
      <c r="F6" s="171" t="s">
        <v>181</v>
      </c>
      <c r="G6" s="60">
        <f>('A5_A6_DualHE_Stu pract'!D4*0)+('A7_Digital change_Compet '!D4*0)</f>
        <v>0</v>
      </c>
      <c r="H6" s="172" t="s">
        <v>237</v>
      </c>
      <c r="I6" s="61"/>
      <c r="J6" s="195"/>
      <c r="K6" s="196"/>
      <c r="L6" s="195"/>
      <c r="M6" s="196"/>
      <c r="N6" s="195"/>
    </row>
    <row r="7" spans="1:15" s="156" customFormat="1" ht="409.5" x14ac:dyDescent="0.25">
      <c r="A7" s="285"/>
      <c r="B7" s="288"/>
      <c r="C7" s="195" t="s">
        <v>166</v>
      </c>
      <c r="D7" s="63">
        <v>0</v>
      </c>
      <c r="E7" s="196">
        <f>'A7_Digital change_Compet '!D6</f>
        <v>1462</v>
      </c>
      <c r="F7" s="171" t="s">
        <v>112</v>
      </c>
      <c r="G7" s="197">
        <f>E7*0</f>
        <v>0</v>
      </c>
      <c r="H7" s="172" t="s">
        <v>237</v>
      </c>
      <c r="I7" s="61"/>
      <c r="J7" s="195"/>
      <c r="K7" s="196"/>
      <c r="L7" s="195"/>
      <c r="M7" s="196"/>
      <c r="N7" s="195"/>
    </row>
    <row r="8" spans="1:15" s="156" customFormat="1" ht="99" customHeight="1" x14ac:dyDescent="0.25">
      <c r="A8" s="285"/>
      <c r="B8" s="288"/>
      <c r="C8" s="195" t="s">
        <v>167</v>
      </c>
      <c r="D8" s="63">
        <v>0</v>
      </c>
      <c r="E8" s="196">
        <f>'A7_Digital change_Compet '!D8</f>
        <v>3683</v>
      </c>
      <c r="F8" s="171" t="s">
        <v>110</v>
      </c>
      <c r="G8" s="196">
        <f>E8*0</f>
        <v>0</v>
      </c>
      <c r="H8" s="172" t="s">
        <v>237</v>
      </c>
      <c r="I8" s="61"/>
      <c r="J8" s="195"/>
      <c r="K8" s="196"/>
      <c r="L8" s="195"/>
      <c r="M8" s="196"/>
      <c r="N8" s="195"/>
    </row>
    <row r="9" spans="1:15" s="156" customFormat="1" ht="409.5" x14ac:dyDescent="0.25">
      <c r="A9" s="285"/>
      <c r="B9" s="288"/>
      <c r="C9" s="195" t="s">
        <v>168</v>
      </c>
      <c r="D9" s="63">
        <v>0</v>
      </c>
      <c r="E9" s="196">
        <f>'A7_Digital change_Compet '!D9</f>
        <v>230</v>
      </c>
      <c r="F9" s="171" t="s">
        <v>111</v>
      </c>
      <c r="G9" s="197">
        <f>E9*0</f>
        <v>0</v>
      </c>
      <c r="H9" s="172" t="s">
        <v>237</v>
      </c>
      <c r="I9" s="61"/>
      <c r="J9" s="195"/>
      <c r="K9" s="196"/>
      <c r="L9" s="195"/>
      <c r="M9" s="196"/>
      <c r="N9" s="195"/>
    </row>
    <row r="10" spans="1:15" s="156" customFormat="1" ht="409.6" customHeight="1" x14ac:dyDescent="0.25">
      <c r="A10" s="285"/>
      <c r="B10" s="288"/>
      <c r="C10" s="195" t="s">
        <v>169</v>
      </c>
      <c r="D10" s="63">
        <v>0</v>
      </c>
      <c r="E10" s="196">
        <f>'A7_Digital change_Compet '!D16</f>
        <v>17744</v>
      </c>
      <c r="F10" s="171" t="s">
        <v>192</v>
      </c>
      <c r="G10" s="196">
        <f>E10*0</f>
        <v>0</v>
      </c>
      <c r="H10" s="172" t="s">
        <v>237</v>
      </c>
      <c r="I10" s="61"/>
      <c r="J10" s="195" t="s">
        <v>174</v>
      </c>
      <c r="K10" s="196">
        <v>3670</v>
      </c>
      <c r="L10" s="195" t="s">
        <v>161</v>
      </c>
      <c r="M10" s="196">
        <f>E10*0.55</f>
        <v>9759.2000000000007</v>
      </c>
      <c r="N10" s="195" t="s">
        <v>162</v>
      </c>
    </row>
    <row r="11" spans="1:15" s="156" customFormat="1" ht="346.15" customHeight="1" x14ac:dyDescent="0.25">
      <c r="A11" s="286"/>
      <c r="B11" s="289"/>
      <c r="C11" s="189" t="s">
        <v>170</v>
      </c>
      <c r="D11" s="185">
        <v>0</v>
      </c>
      <c r="E11" s="190">
        <f>'A7_Digital change_Compet '!D17</f>
        <v>26</v>
      </c>
      <c r="F11" s="171" t="s">
        <v>144</v>
      </c>
      <c r="G11" s="185">
        <f>E11*0</f>
        <v>0</v>
      </c>
      <c r="H11" s="195" t="s">
        <v>237</v>
      </c>
      <c r="I11" s="194"/>
      <c r="J11" s="189"/>
      <c r="K11" s="185"/>
      <c r="L11" s="188"/>
      <c r="M11" s="185"/>
      <c r="N11" s="216"/>
    </row>
    <row r="12" spans="1:15" s="156" customFormat="1" ht="365.25" customHeight="1" x14ac:dyDescent="0.25">
      <c r="A12" s="59" t="s">
        <v>201</v>
      </c>
      <c r="B12" s="105">
        <f>'A8_HE access'!H15</f>
        <v>35679630.857999995</v>
      </c>
      <c r="C12" s="186" t="s">
        <v>171</v>
      </c>
      <c r="D12" s="63">
        <v>0</v>
      </c>
      <c r="E12" s="60">
        <f>'A8_HE access'!D2</f>
        <v>6430.5</v>
      </c>
      <c r="F12" s="171" t="s">
        <v>193</v>
      </c>
      <c r="G12" s="60">
        <f>E12*100%/3*1/2</f>
        <v>1071.75</v>
      </c>
      <c r="H12" s="186" t="s">
        <v>236</v>
      </c>
      <c r="I12" s="64"/>
      <c r="J12" s="186" t="s">
        <v>109</v>
      </c>
      <c r="K12" s="60">
        <v>3369</v>
      </c>
      <c r="L12" s="60" t="s">
        <v>211</v>
      </c>
      <c r="M12" s="60">
        <f>E12*0.9</f>
        <v>5787.45</v>
      </c>
      <c r="N12" s="186" t="s">
        <v>145</v>
      </c>
    </row>
    <row r="13" spans="1:15" s="156" customFormat="1" ht="232.5" customHeight="1" x14ac:dyDescent="0.25">
      <c r="A13" s="59" t="s">
        <v>205</v>
      </c>
      <c r="B13" s="105">
        <f>'A9_PHD Students'!H10</f>
        <v>58658244.999999985</v>
      </c>
      <c r="C13" s="186" t="s">
        <v>172</v>
      </c>
      <c r="D13" s="63">
        <v>0</v>
      </c>
      <c r="E13" s="60">
        <f>'A9_PHD Students'!D7</f>
        <v>500</v>
      </c>
      <c r="F13" s="186" t="s">
        <v>253</v>
      </c>
      <c r="G13" s="60">
        <f>E13*100%*1/5</f>
        <v>100</v>
      </c>
      <c r="H13" s="186" t="s">
        <v>256</v>
      </c>
      <c r="I13" s="61"/>
      <c r="J13" s="186"/>
      <c r="K13" s="186"/>
      <c r="L13" s="186"/>
      <c r="M13" s="158"/>
      <c r="N13" s="186"/>
    </row>
    <row r="14" spans="1:15" s="156" customFormat="1" ht="409.5" x14ac:dyDescent="0.25">
      <c r="A14" s="187"/>
      <c r="B14" s="106"/>
      <c r="C14" s="172" t="s">
        <v>209</v>
      </c>
      <c r="D14" s="172">
        <v>0</v>
      </c>
      <c r="E14" s="234">
        <f>'A9_PHD Students'!D4</f>
        <v>94</v>
      </c>
      <c r="F14" s="233" t="s">
        <v>254</v>
      </c>
      <c r="G14" s="273">
        <f>E14*100%*1/5</f>
        <v>18.8</v>
      </c>
      <c r="H14" s="186" t="s">
        <v>257</v>
      </c>
      <c r="I14" s="64"/>
      <c r="J14" s="65"/>
      <c r="K14" s="65"/>
      <c r="L14" s="60"/>
      <c r="M14" s="60"/>
      <c r="N14" s="187"/>
      <c r="O14" s="187"/>
    </row>
    <row r="15" spans="1:15" s="156" customFormat="1" ht="409.5" x14ac:dyDescent="0.25">
      <c r="A15" s="65"/>
      <c r="B15" s="107"/>
      <c r="C15" s="186" t="s">
        <v>208</v>
      </c>
      <c r="D15" s="187">
        <v>0</v>
      </c>
      <c r="E15" s="62">
        <v>47</v>
      </c>
      <c r="F15" s="235" t="s">
        <v>210</v>
      </c>
      <c r="G15" s="158">
        <f>E15*100%*1/5</f>
        <v>9.4</v>
      </c>
      <c r="H15" s="186" t="s">
        <v>242</v>
      </c>
      <c r="I15" s="67"/>
      <c r="J15" s="65"/>
      <c r="K15" s="65"/>
      <c r="L15" s="65"/>
      <c r="M15" s="65"/>
      <c r="N15" s="65"/>
    </row>
    <row r="16" spans="1:15" s="156" customFormat="1" x14ac:dyDescent="0.25">
      <c r="A16" s="65"/>
      <c r="B16" s="107"/>
      <c r="C16" s="65"/>
      <c r="D16" s="65"/>
      <c r="E16" s="66"/>
      <c r="F16" s="65"/>
      <c r="G16" s="65"/>
      <c r="H16" s="65"/>
      <c r="I16" s="67"/>
      <c r="J16" s="65"/>
      <c r="K16" s="65"/>
      <c r="L16" s="65"/>
      <c r="M16" s="65"/>
      <c r="N16" s="65"/>
    </row>
    <row r="17" spans="1:14" s="156" customFormat="1" ht="45" x14ac:dyDescent="0.25">
      <c r="A17" s="65"/>
      <c r="B17" s="107"/>
      <c r="C17" s="223" t="s">
        <v>194</v>
      </c>
      <c r="D17" s="223" t="s">
        <v>100</v>
      </c>
      <c r="E17" s="224" t="s">
        <v>1</v>
      </c>
      <c r="F17" s="223" t="s">
        <v>147</v>
      </c>
      <c r="G17" s="223" t="s">
        <v>64</v>
      </c>
      <c r="H17" s="223" t="s">
        <v>65</v>
      </c>
      <c r="I17" s="225"/>
      <c r="J17" s="223" t="s">
        <v>195</v>
      </c>
      <c r="K17" s="223" t="s">
        <v>101</v>
      </c>
      <c r="L17" s="223" t="s">
        <v>68</v>
      </c>
      <c r="M17" s="223" t="s">
        <v>0</v>
      </c>
      <c r="N17" s="223" t="s">
        <v>186</v>
      </c>
    </row>
    <row r="18" spans="1:14" s="156" customFormat="1" ht="409.5" x14ac:dyDescent="0.25">
      <c r="A18" s="65"/>
      <c r="B18" s="107"/>
      <c r="C18" s="186" t="s">
        <v>106</v>
      </c>
      <c r="D18" s="187">
        <v>0</v>
      </c>
      <c r="E18" s="62">
        <f>(E19*0.25)+(E20*0.02)</f>
        <v>3073.9757499999996</v>
      </c>
      <c r="F18" s="183" t="s">
        <v>185</v>
      </c>
      <c r="G18" s="106">
        <f>6431*0.85*100%/3*1/2*25%+6431*0.85*100%/3*1/2*2%+46768*100%*1/5*2%</f>
        <v>433.05775</v>
      </c>
      <c r="H18" s="183" t="s">
        <v>244</v>
      </c>
      <c r="I18" s="64"/>
      <c r="J18" s="186" t="s">
        <v>231</v>
      </c>
      <c r="K18" s="175">
        <v>9008</v>
      </c>
      <c r="L18" s="171" t="s">
        <v>228</v>
      </c>
      <c r="M18" s="60">
        <f>1/3*E4</f>
        <v>13366.383333333331</v>
      </c>
      <c r="N18" s="183" t="s">
        <v>215</v>
      </c>
    </row>
    <row r="19" spans="1:14" s="156" customFormat="1" ht="409.5" x14ac:dyDescent="0.25">
      <c r="A19" s="65"/>
      <c r="B19" s="226"/>
      <c r="C19" s="186" t="s">
        <v>130</v>
      </c>
      <c r="D19" s="187">
        <v>0</v>
      </c>
      <c r="E19" s="62">
        <f>E12*0.85</f>
        <v>5465.9250000000002</v>
      </c>
      <c r="F19" s="183" t="s">
        <v>184</v>
      </c>
      <c r="G19" s="106">
        <f>G12*0.85</f>
        <v>910.98749999999995</v>
      </c>
      <c r="H19" s="183" t="s">
        <v>235</v>
      </c>
      <c r="I19" s="64"/>
      <c r="J19" s="186" t="s">
        <v>108</v>
      </c>
      <c r="K19" s="60">
        <v>5318</v>
      </c>
      <c r="L19" s="227" t="s">
        <v>188</v>
      </c>
      <c r="M19" s="60">
        <f>'A7_Digital change_Compet '!D4+E7+E8+E9</f>
        <v>9121</v>
      </c>
      <c r="N19" s="172" t="s">
        <v>187</v>
      </c>
    </row>
    <row r="20" spans="1:14" s="156" customFormat="1" ht="409.5" x14ac:dyDescent="0.25">
      <c r="A20" s="65"/>
      <c r="B20" s="226"/>
      <c r="C20" s="186" t="s">
        <v>129</v>
      </c>
      <c r="D20" s="187">
        <v>0</v>
      </c>
      <c r="E20" s="62">
        <f>(E12*0.15)+E10+E8+E5+E4</f>
        <v>85374.724999999991</v>
      </c>
      <c r="F20" s="183" t="s">
        <v>183</v>
      </c>
      <c r="G20" s="106">
        <f>(G12*0.15)+G10+G8+G5+G4</f>
        <v>9514.3924999999981</v>
      </c>
      <c r="H20" s="183" t="s">
        <v>243</v>
      </c>
      <c r="I20" s="64"/>
      <c r="J20" s="186" t="s">
        <v>214</v>
      </c>
      <c r="K20" s="175">
        <f>6679*1/3</f>
        <v>2226.3333333333335</v>
      </c>
      <c r="L20" s="172" t="s">
        <v>229</v>
      </c>
      <c r="M20" s="66">
        <f>M3+1</f>
        <v>2595.1000000000004</v>
      </c>
      <c r="N20" s="172" t="s">
        <v>179</v>
      </c>
    </row>
    <row r="21" spans="1:14" ht="409.5" x14ac:dyDescent="0.25">
      <c r="A21" s="65"/>
      <c r="B21" s="107"/>
      <c r="C21" s="186" t="s">
        <v>131</v>
      </c>
      <c r="D21" s="187">
        <v>0</v>
      </c>
      <c r="E21" s="62">
        <f>E6+E7+E9</f>
        <v>5608</v>
      </c>
      <c r="F21" s="183" t="s">
        <v>182</v>
      </c>
      <c r="G21" s="106">
        <f>G6+G7+G9</f>
        <v>0</v>
      </c>
      <c r="H21" s="183" t="s">
        <v>237</v>
      </c>
      <c r="I21" s="64"/>
      <c r="J21" s="186" t="s">
        <v>213</v>
      </c>
      <c r="K21" s="234">
        <f>142401*0.4</f>
        <v>56960.4</v>
      </c>
      <c r="L21" s="233" t="s">
        <v>226</v>
      </c>
      <c r="M21" s="234">
        <f>90%*(2/3*E4+E5+E8+E10)</f>
        <v>63939.39</v>
      </c>
      <c r="N21" s="241" t="s">
        <v>204</v>
      </c>
    </row>
    <row r="22" spans="1:14" ht="409.5" x14ac:dyDescent="0.25">
      <c r="A22" s="65"/>
      <c r="B22" s="107"/>
      <c r="C22" s="186" t="s">
        <v>200</v>
      </c>
      <c r="D22" s="187">
        <v>0</v>
      </c>
      <c r="E22" s="62">
        <f>E3</f>
        <v>5.2</v>
      </c>
      <c r="F22" s="172" t="s">
        <v>146</v>
      </c>
      <c r="G22" s="106">
        <f>G3</f>
        <v>0</v>
      </c>
      <c r="H22" s="183" t="s">
        <v>238</v>
      </c>
      <c r="I22" s="64"/>
      <c r="J22" s="186" t="s">
        <v>212</v>
      </c>
      <c r="K22" s="187">
        <v>116</v>
      </c>
      <c r="L22" s="183" t="s">
        <v>203</v>
      </c>
      <c r="M22" s="187">
        <v>227</v>
      </c>
      <c r="N22" s="241" t="s">
        <v>234</v>
      </c>
    </row>
    <row r="23" spans="1:14" x14ac:dyDescent="0.25">
      <c r="A23" s="65"/>
      <c r="B23" s="107"/>
      <c r="C23" s="186"/>
      <c r="D23" s="187"/>
      <c r="E23" s="62"/>
      <c r="F23" s="183"/>
      <c r="G23" s="218"/>
      <c r="H23" s="183"/>
      <c r="I23" s="64"/>
      <c r="J23" s="186"/>
      <c r="K23" s="187"/>
      <c r="L23" s="183"/>
      <c r="M23" s="62"/>
      <c r="N23" s="172"/>
    </row>
    <row r="24" spans="1:14" ht="15.75" thickBot="1" x14ac:dyDescent="0.3">
      <c r="A24" s="65"/>
      <c r="B24" s="107"/>
      <c r="C24" s="187"/>
      <c r="D24" s="187"/>
      <c r="E24" s="62"/>
      <c r="F24" s="187"/>
      <c r="G24" s="187"/>
      <c r="H24" s="187"/>
      <c r="I24" s="64"/>
      <c r="J24" s="186"/>
      <c r="K24" s="187"/>
      <c r="L24" s="183"/>
      <c r="M24" s="62"/>
      <c r="N24" s="172"/>
    </row>
    <row r="25" spans="1:14" ht="409.6" thickBot="1" x14ac:dyDescent="0.3">
      <c r="A25" s="65"/>
      <c r="B25" s="107"/>
      <c r="C25" s="184" t="s">
        <v>131</v>
      </c>
      <c r="D25" s="228">
        <v>0</v>
      </c>
      <c r="E25" s="229">
        <f>E13+E14</f>
        <v>594</v>
      </c>
      <c r="F25" s="184" t="s">
        <v>255</v>
      </c>
      <c r="G25" s="274">
        <f>G13+G14</f>
        <v>118.8</v>
      </c>
      <c r="H25" s="231" t="s">
        <v>241</v>
      </c>
      <c r="I25" s="64"/>
      <c r="J25" s="230" t="s">
        <v>108</v>
      </c>
      <c r="K25" s="243">
        <v>375</v>
      </c>
      <c r="L25" s="230" t="s">
        <v>227</v>
      </c>
      <c r="M25" s="229">
        <f>E13*0.6</f>
        <v>300</v>
      </c>
      <c r="N25" s="231" t="s">
        <v>258</v>
      </c>
    </row>
    <row r="26" spans="1:14" ht="409.6" thickBot="1" x14ac:dyDescent="0.3">
      <c r="A26" s="65"/>
      <c r="B26" s="107"/>
      <c r="C26" s="184" t="s">
        <v>199</v>
      </c>
      <c r="D26" s="229">
        <v>0</v>
      </c>
      <c r="E26" s="229">
        <v>47</v>
      </c>
      <c r="F26" s="184" t="s">
        <v>210</v>
      </c>
      <c r="G26" s="229">
        <f>G15</f>
        <v>9.4</v>
      </c>
      <c r="H26" s="231" t="s">
        <v>242</v>
      </c>
      <c r="I26" s="67"/>
      <c r="J26" s="65"/>
      <c r="K26" s="65"/>
      <c r="L26" s="65"/>
      <c r="M26" s="65"/>
      <c r="N26" s="65"/>
    </row>
    <row r="27" spans="1:14" x14ac:dyDescent="0.25">
      <c r="A27" s="65"/>
      <c r="B27" s="107"/>
      <c r="C27" s="65"/>
      <c r="D27" s="65"/>
      <c r="E27" s="66"/>
      <c r="F27" s="65"/>
      <c r="G27" s="65"/>
      <c r="H27" s="65"/>
      <c r="I27" s="67"/>
      <c r="J27" s="65"/>
      <c r="K27" s="65"/>
      <c r="L27" s="65"/>
      <c r="M27" s="65"/>
    </row>
    <row r="28" spans="1:14" x14ac:dyDescent="0.25">
      <c r="A28" s="65"/>
      <c r="B28" s="107"/>
      <c r="C28" s="65"/>
      <c r="D28" s="65"/>
      <c r="E28" s="66"/>
      <c r="F28" s="65"/>
      <c r="G28" s="65"/>
      <c r="H28" s="65"/>
      <c r="I28" s="67"/>
      <c r="J28" s="65"/>
      <c r="K28" s="65"/>
      <c r="L28" s="65"/>
      <c r="M28" s="65"/>
    </row>
    <row r="29" spans="1:14" x14ac:dyDescent="0.25">
      <c r="A29" s="65"/>
      <c r="B29" s="107"/>
      <c r="C29" s="65"/>
      <c r="D29" s="65"/>
      <c r="E29" s="66"/>
      <c r="F29" s="65"/>
      <c r="G29" s="65"/>
      <c r="H29" s="65"/>
      <c r="I29" s="67"/>
      <c r="J29" s="65"/>
      <c r="K29" s="65"/>
      <c r="L29" s="65"/>
      <c r="M29" s="65"/>
    </row>
    <row r="30" spans="1:14" x14ac:dyDescent="0.25">
      <c r="A30" s="65"/>
      <c r="B30" s="107"/>
      <c r="C30" s="65"/>
      <c r="D30" s="65"/>
      <c r="E30" s="66"/>
      <c r="F30" s="65"/>
      <c r="G30" s="65"/>
      <c r="H30" s="65"/>
      <c r="I30" s="67"/>
      <c r="J30" s="65"/>
      <c r="K30" s="65"/>
      <c r="L30" s="65"/>
      <c r="M30" s="65"/>
    </row>
    <row r="31" spans="1:14" x14ac:dyDescent="0.25">
      <c r="A31" s="65"/>
      <c r="B31" s="107"/>
      <c r="C31" s="65"/>
      <c r="D31" s="65"/>
      <c r="E31" s="66"/>
      <c r="F31" s="65"/>
      <c r="G31" s="65"/>
      <c r="H31" s="65"/>
      <c r="I31" s="67"/>
      <c r="J31" s="65"/>
      <c r="K31" s="65"/>
      <c r="L31" s="65"/>
      <c r="M31" s="65"/>
      <c r="N31" s="172"/>
    </row>
    <row r="32" spans="1:14" x14ac:dyDescent="0.25">
      <c r="A32" s="65"/>
      <c r="B32" s="107"/>
      <c r="C32" s="65"/>
      <c r="D32" s="65"/>
      <c r="E32" s="66"/>
      <c r="F32" s="65"/>
      <c r="G32" s="65"/>
      <c r="H32" s="65"/>
      <c r="I32" s="67"/>
      <c r="J32" s="65"/>
      <c r="K32" s="65"/>
      <c r="L32" s="65"/>
      <c r="M32" s="65"/>
    </row>
    <row r="33" spans="1:14" x14ac:dyDescent="0.25">
      <c r="A33" s="65"/>
      <c r="B33" s="107"/>
      <c r="C33" s="65"/>
      <c r="D33" s="65"/>
      <c r="E33" s="66"/>
      <c r="F33" s="65"/>
      <c r="G33" s="65"/>
      <c r="H33" s="65"/>
      <c r="I33" s="67"/>
      <c r="J33" s="65"/>
      <c r="K33" s="65"/>
      <c r="L33" s="65"/>
      <c r="M33" s="65"/>
      <c r="N33" s="172"/>
    </row>
    <row r="34" spans="1:14" x14ac:dyDescent="0.25">
      <c r="A34" s="65"/>
      <c r="B34" s="107"/>
      <c r="C34" s="65"/>
      <c r="D34" s="65"/>
      <c r="E34" s="66"/>
      <c r="F34" s="65"/>
      <c r="G34" s="65"/>
      <c r="H34" s="65"/>
      <c r="I34" s="67"/>
      <c r="J34" s="65"/>
      <c r="K34" s="65"/>
      <c r="L34" s="65"/>
      <c r="M34" s="65"/>
    </row>
    <row r="35" spans="1:14" x14ac:dyDescent="0.25">
      <c r="A35" s="65"/>
      <c r="B35" s="107"/>
      <c r="C35" s="65"/>
      <c r="D35" s="65"/>
      <c r="E35" s="66"/>
      <c r="F35" s="65"/>
      <c r="G35" s="65"/>
      <c r="H35" s="65"/>
      <c r="I35" s="67"/>
      <c r="J35" s="65"/>
      <c r="K35" s="65"/>
      <c r="L35" s="65"/>
      <c r="M35" s="65"/>
    </row>
    <row r="36" spans="1:14" x14ac:dyDescent="0.25">
      <c r="A36" s="65"/>
      <c r="B36" s="107"/>
      <c r="C36" s="65"/>
      <c r="D36" s="65"/>
      <c r="E36" s="66"/>
      <c r="F36" s="65"/>
      <c r="G36" s="65"/>
      <c r="H36" s="65"/>
      <c r="I36" s="67"/>
      <c r="J36" s="65"/>
      <c r="K36" s="65"/>
      <c r="L36" s="65"/>
      <c r="M36" s="65"/>
    </row>
  </sheetData>
  <mergeCells count="3">
    <mergeCell ref="B3:B4"/>
    <mergeCell ref="A5:A11"/>
    <mergeCell ref="B5:B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9"/>
  <sheetViews>
    <sheetView topLeftCell="A3" zoomScale="80" zoomScaleNormal="80" workbookViewId="0">
      <selection activeCell="D5" sqref="D5"/>
    </sheetView>
  </sheetViews>
  <sheetFormatPr defaultRowHeight="15" x14ac:dyDescent="0.25"/>
  <cols>
    <col min="1" max="1" width="26.42578125" customWidth="1"/>
    <col min="2" max="2" width="23.7109375" customWidth="1"/>
    <col min="3" max="4" width="13" customWidth="1"/>
    <col min="5" max="5" width="50.85546875" customWidth="1"/>
    <col min="6" max="6" width="14" customWidth="1"/>
    <col min="7" max="7" width="14.28515625" customWidth="1"/>
    <col min="8" max="8" width="15.85546875" customWidth="1"/>
    <col min="9" max="9" width="32.7109375" customWidth="1"/>
    <col min="10" max="10" width="85.28515625" customWidth="1"/>
    <col min="11" max="11" width="21.42578125" customWidth="1"/>
    <col min="12" max="12" width="11.42578125" customWidth="1"/>
  </cols>
  <sheetData>
    <row r="1" spans="1:11" ht="71.25" x14ac:dyDescent="0.25">
      <c r="A1" s="10" t="s">
        <v>4</v>
      </c>
      <c r="B1" s="11" t="s">
        <v>5</v>
      </c>
      <c r="C1" s="11" t="s">
        <v>33</v>
      </c>
      <c r="D1" s="11" t="s">
        <v>6</v>
      </c>
      <c r="E1" s="11" t="s">
        <v>7</v>
      </c>
      <c r="F1" s="11" t="s">
        <v>8</v>
      </c>
      <c r="G1" s="11" t="s">
        <v>9</v>
      </c>
      <c r="H1" s="11" t="s">
        <v>10</v>
      </c>
      <c r="I1" s="11" t="s">
        <v>11</v>
      </c>
      <c r="J1" s="11" t="s">
        <v>12</v>
      </c>
    </row>
    <row r="2" spans="1:11" x14ac:dyDescent="0.25">
      <c r="A2" s="118"/>
      <c r="B2" s="119"/>
      <c r="C2" s="119"/>
      <c r="D2" s="119"/>
      <c r="E2" s="303" t="s">
        <v>13</v>
      </c>
      <c r="F2" s="304"/>
      <c r="G2" s="304"/>
      <c r="H2" s="301">
        <f>SUM(H4:H6)</f>
        <v>145231180</v>
      </c>
      <c r="I2" s="11"/>
      <c r="J2" s="11"/>
    </row>
    <row r="3" spans="1:11" x14ac:dyDescent="0.25">
      <c r="A3" s="118"/>
      <c r="B3" s="119"/>
      <c r="C3" s="119"/>
      <c r="D3" s="119"/>
      <c r="E3" s="304"/>
      <c r="F3" s="304"/>
      <c r="G3" s="304"/>
      <c r="H3" s="302"/>
      <c r="I3" s="11"/>
      <c r="J3" s="11"/>
    </row>
    <row r="4" spans="1:11" ht="152.25" customHeight="1" x14ac:dyDescent="0.25">
      <c r="A4" s="124" t="s">
        <v>103</v>
      </c>
      <c r="B4" s="199" t="s">
        <v>165</v>
      </c>
      <c r="C4" s="198">
        <v>260</v>
      </c>
      <c r="D4" s="198">
        <f>'Index_unit cost_A5_A6'!D19</f>
        <v>170</v>
      </c>
      <c r="E4" s="109" t="s">
        <v>51</v>
      </c>
      <c r="F4" s="126">
        <v>144</v>
      </c>
      <c r="G4" s="126">
        <f>C4*2</f>
        <v>520</v>
      </c>
      <c r="H4" s="127">
        <f>F4*G4</f>
        <v>74880</v>
      </c>
      <c r="I4" s="128" t="s">
        <v>14</v>
      </c>
      <c r="J4" s="125" t="s">
        <v>152</v>
      </c>
      <c r="K4" s="295">
        <v>2.016</v>
      </c>
    </row>
    <row r="5" spans="1:11" ht="81.599999999999994" customHeight="1" x14ac:dyDescent="0.25">
      <c r="A5" s="124" t="s">
        <v>113</v>
      </c>
      <c r="B5" s="199" t="s">
        <v>176</v>
      </c>
      <c r="C5" s="207">
        <v>10230</v>
      </c>
      <c r="D5" s="207">
        <f>'Index_unit cost_A5_A6'!F19</f>
        <v>6669</v>
      </c>
      <c r="E5" s="122" t="s">
        <v>42</v>
      </c>
      <c r="F5" s="126">
        <v>60</v>
      </c>
      <c r="G5" s="126">
        <f>C5</f>
        <v>10230</v>
      </c>
      <c r="H5" s="127">
        <f>F5*G5</f>
        <v>613800</v>
      </c>
      <c r="I5" s="128" t="s">
        <v>14</v>
      </c>
      <c r="J5" s="125" t="s">
        <v>151</v>
      </c>
      <c r="K5" s="296"/>
    </row>
    <row r="6" spans="1:11" ht="59.25" customHeight="1" x14ac:dyDescent="0.25">
      <c r="A6" s="300" t="s">
        <v>59</v>
      </c>
      <c r="B6" s="292" t="s">
        <v>175</v>
      </c>
      <c r="C6" s="294">
        <v>95000</v>
      </c>
      <c r="D6" s="294">
        <f>('Index_unit cost_A5_A6'!B19*0.7/2)+('Index_unit cost_A5_A6'!B19*0.3/1)</f>
        <v>40099.149999999994</v>
      </c>
      <c r="E6" s="109" t="s">
        <v>37</v>
      </c>
      <c r="F6" s="15">
        <v>895</v>
      </c>
      <c r="G6" s="121">
        <f>C6*0.7*2+C6*0.3*1</f>
        <v>161500</v>
      </c>
      <c r="H6" s="52">
        <f>F6*G6</f>
        <v>144542500</v>
      </c>
      <c r="I6" s="13" t="s">
        <v>14</v>
      </c>
      <c r="J6" s="35" t="s">
        <v>104</v>
      </c>
      <c r="K6" s="123">
        <v>2.0129999999999999</v>
      </c>
    </row>
    <row r="7" spans="1:11" ht="22.5" customHeight="1" x14ac:dyDescent="0.25">
      <c r="A7" s="293"/>
      <c r="B7" s="293"/>
      <c r="C7" s="293"/>
      <c r="D7" s="293"/>
      <c r="E7" s="19" t="s">
        <v>15</v>
      </c>
      <c r="F7" s="18"/>
      <c r="G7" s="18"/>
      <c r="H7" s="114">
        <f>H9+H8</f>
        <v>5760835</v>
      </c>
      <c r="I7" s="13"/>
      <c r="J7" s="23" t="s">
        <v>41</v>
      </c>
    </row>
    <row r="8" spans="1:11" ht="38.25" customHeight="1" x14ac:dyDescent="0.25">
      <c r="A8" s="297" t="s">
        <v>103</v>
      </c>
      <c r="B8" s="297" t="s">
        <v>163</v>
      </c>
      <c r="C8" s="299">
        <v>5</v>
      </c>
      <c r="D8" s="299">
        <f>C8</f>
        <v>5</v>
      </c>
      <c r="E8" s="222" t="s">
        <v>149</v>
      </c>
      <c r="F8" s="220"/>
      <c r="G8" s="220"/>
      <c r="H8" s="221">
        <v>2975835</v>
      </c>
      <c r="I8" s="13" t="s">
        <v>16</v>
      </c>
      <c r="J8" s="35" t="s">
        <v>150</v>
      </c>
    </row>
    <row r="9" spans="1:11" ht="28.15" customHeight="1" x14ac:dyDescent="0.25">
      <c r="A9" s="298"/>
      <c r="B9" s="298"/>
      <c r="C9" s="298"/>
      <c r="D9" s="298"/>
      <c r="E9" s="122" t="s">
        <v>52</v>
      </c>
      <c r="F9" s="120"/>
      <c r="G9" s="120"/>
      <c r="H9" s="121">
        <v>2785000</v>
      </c>
      <c r="I9" s="13" t="s">
        <v>16</v>
      </c>
      <c r="J9" s="35" t="s">
        <v>53</v>
      </c>
    </row>
    <row r="10" spans="1:11" ht="57" customHeight="1" x14ac:dyDescent="0.25">
      <c r="A10" s="164"/>
      <c r="B10" s="164"/>
      <c r="C10" s="168"/>
      <c r="D10" s="168"/>
      <c r="E10" s="19" t="s">
        <v>17</v>
      </c>
      <c r="F10" s="18"/>
      <c r="G10" s="18"/>
      <c r="H10" s="46">
        <f>H11</f>
        <v>30198403</v>
      </c>
      <c r="I10" s="13"/>
      <c r="J10" s="13"/>
    </row>
    <row r="11" spans="1:11" ht="197.25" customHeight="1" x14ac:dyDescent="0.25">
      <c r="A11" s="300" t="s">
        <v>102</v>
      </c>
      <c r="B11" s="113"/>
      <c r="C11" s="117"/>
      <c r="D11" s="117"/>
      <c r="E11" s="129" t="s">
        <v>18</v>
      </c>
      <c r="F11" s="128"/>
      <c r="G11" s="128"/>
      <c r="H11" s="127">
        <f>ROUND((H2+H7)*0.2,2)</f>
        <v>30198403</v>
      </c>
      <c r="I11" s="128" t="s">
        <v>19</v>
      </c>
      <c r="J11" s="129" t="s">
        <v>148</v>
      </c>
    </row>
    <row r="12" spans="1:11" ht="26.45" customHeight="1" x14ac:dyDescent="0.25">
      <c r="A12" s="293"/>
      <c r="B12" s="33"/>
      <c r="C12" s="111"/>
      <c r="D12" s="34"/>
      <c r="E12" s="20" t="s">
        <v>20</v>
      </c>
      <c r="F12" s="21"/>
      <c r="G12" s="22"/>
      <c r="H12" s="46">
        <f>H10+H7+H2</f>
        <v>181190418</v>
      </c>
      <c r="I12" s="12"/>
      <c r="J12" s="13"/>
    </row>
    <row r="13" spans="1:11" ht="30" x14ac:dyDescent="0.25">
      <c r="A13" s="293"/>
      <c r="B13" s="33"/>
      <c r="C13" s="111"/>
      <c r="D13" s="34"/>
      <c r="E13" s="13" t="s">
        <v>21</v>
      </c>
      <c r="F13" s="13"/>
      <c r="G13" s="13"/>
      <c r="H13" s="52">
        <f>H12*0.07</f>
        <v>12683329.260000002</v>
      </c>
      <c r="I13" s="13" t="s">
        <v>19</v>
      </c>
      <c r="J13" s="23" t="s">
        <v>25</v>
      </c>
    </row>
    <row r="14" spans="1:11" x14ac:dyDescent="0.25">
      <c r="A14" s="293"/>
      <c r="B14" s="33"/>
      <c r="C14" s="34"/>
      <c r="D14" s="81"/>
      <c r="E14" s="305" t="s">
        <v>22</v>
      </c>
      <c r="F14" s="306"/>
      <c r="G14" s="307"/>
      <c r="H14" s="46">
        <f>H12+H13</f>
        <v>193873747.25999999</v>
      </c>
      <c r="I14" s="13"/>
      <c r="J14" s="13"/>
    </row>
    <row r="15" spans="1:11" x14ac:dyDescent="0.25">
      <c r="A15" s="24"/>
      <c r="B15" s="24"/>
      <c r="C15" s="24"/>
      <c r="D15" s="24"/>
      <c r="E15" s="14"/>
      <c r="F15" s="14"/>
      <c r="G15" s="14"/>
      <c r="H15" s="25"/>
      <c r="I15" s="14"/>
      <c r="J15" s="14"/>
    </row>
    <row r="16" spans="1:11" x14ac:dyDescent="0.25">
      <c r="A16" s="24"/>
      <c r="B16" s="24"/>
      <c r="C16" s="24"/>
      <c r="D16" s="24"/>
      <c r="E16" s="290" t="s">
        <v>40</v>
      </c>
      <c r="F16" s="291"/>
      <c r="G16" s="291"/>
      <c r="H16" s="115">
        <v>26023513</v>
      </c>
      <c r="I16" s="116" t="s">
        <v>39</v>
      </c>
      <c r="J16" s="14"/>
    </row>
    <row r="17" spans="1:10" x14ac:dyDescent="0.25">
      <c r="A17" s="24"/>
      <c r="B17" s="24"/>
      <c r="C17" s="24"/>
      <c r="D17" s="24"/>
      <c r="E17" s="14"/>
      <c r="F17" s="14"/>
      <c r="G17" s="14"/>
      <c r="H17" s="25"/>
      <c r="I17" s="14"/>
      <c r="J17" s="14"/>
    </row>
    <row r="18" spans="1:10" x14ac:dyDescent="0.25">
      <c r="A18" s="24"/>
      <c r="B18" s="24"/>
      <c r="C18" s="24"/>
      <c r="D18" s="24"/>
      <c r="E18" s="14"/>
      <c r="F18" s="14"/>
      <c r="G18" s="14"/>
      <c r="H18" s="46">
        <f>H14+H16</f>
        <v>219897260.25999999</v>
      </c>
      <c r="I18" s="25"/>
      <c r="J18" s="14"/>
    </row>
    <row r="19" spans="1:10" x14ac:dyDescent="0.25">
      <c r="A19" s="24"/>
      <c r="B19" s="24"/>
      <c r="C19" s="24"/>
      <c r="D19" s="24"/>
      <c r="E19" s="14"/>
      <c r="F19" s="14"/>
      <c r="G19" s="147"/>
      <c r="H19" s="150"/>
      <c r="I19" s="147"/>
      <c r="J19" s="14"/>
    </row>
    <row r="20" spans="1:10" x14ac:dyDescent="0.25">
      <c r="A20" s="24"/>
      <c r="B20" s="24"/>
      <c r="C20" s="24"/>
      <c r="D20" s="24"/>
      <c r="E20" s="14"/>
      <c r="F20" s="26"/>
      <c r="G20" s="147"/>
      <c r="H20" s="150"/>
      <c r="I20" s="147"/>
      <c r="J20" s="14"/>
    </row>
    <row r="21" spans="1:10" x14ac:dyDescent="0.25">
      <c r="A21" s="24"/>
      <c r="B21" s="24"/>
      <c r="C21" s="24"/>
      <c r="D21" s="24"/>
      <c r="E21" s="14"/>
      <c r="F21" s="148"/>
      <c r="G21" s="147"/>
      <c r="H21" s="151">
        <v>17839816</v>
      </c>
      <c r="I21" s="147"/>
      <c r="J21" s="14"/>
    </row>
    <row r="22" spans="1:10" x14ac:dyDescent="0.25">
      <c r="A22" s="24"/>
      <c r="B22" s="24"/>
      <c r="C22" s="24"/>
      <c r="D22" s="24"/>
      <c r="E22" s="14"/>
      <c r="F22" s="26"/>
      <c r="G22" s="147"/>
      <c r="H22" s="147">
        <v>202057444</v>
      </c>
      <c r="I22" s="148"/>
      <c r="J22" s="14"/>
    </row>
    <row r="23" spans="1:10" x14ac:dyDescent="0.25">
      <c r="A23" s="24"/>
      <c r="B23" s="24"/>
      <c r="C23" s="24"/>
      <c r="D23" s="24"/>
      <c r="E23" s="14"/>
      <c r="F23" s="14"/>
      <c r="G23" s="147"/>
      <c r="H23" s="232">
        <f>SUM(H21:H22)</f>
        <v>219897260</v>
      </c>
      <c r="I23" s="149"/>
      <c r="J23" s="27"/>
    </row>
    <row r="24" spans="1:10" x14ac:dyDescent="0.25">
      <c r="A24" s="24"/>
      <c r="B24" s="24"/>
      <c r="C24" s="24"/>
      <c r="D24" s="24"/>
      <c r="E24" s="14"/>
      <c r="F24" s="14"/>
      <c r="G24" s="147"/>
      <c r="H24" s="176"/>
      <c r="I24" s="147"/>
      <c r="J24" s="14"/>
    </row>
    <row r="25" spans="1:10" x14ac:dyDescent="0.25">
      <c r="E25" s="166"/>
      <c r="G25" s="95"/>
      <c r="H25" s="176">
        <f>H18-H23</f>
        <v>0.25999999046325684</v>
      </c>
      <c r="I25" s="95"/>
      <c r="J25" s="14"/>
    </row>
    <row r="26" spans="1:10" x14ac:dyDescent="0.25">
      <c r="G26" s="95"/>
      <c r="H26" s="176"/>
      <c r="I26" s="92"/>
    </row>
    <row r="27" spans="1:10" x14ac:dyDescent="0.25">
      <c r="G27" s="95"/>
      <c r="H27" s="176"/>
      <c r="I27" s="95"/>
    </row>
    <row r="28" spans="1:10" x14ac:dyDescent="0.25">
      <c r="G28" s="95"/>
      <c r="H28" s="92"/>
      <c r="I28" s="95"/>
    </row>
    <row r="29" spans="1:10" x14ac:dyDescent="0.25">
      <c r="G29" s="95"/>
      <c r="H29" s="95"/>
      <c r="I29" s="95"/>
    </row>
  </sheetData>
  <mergeCells count="16">
    <mergeCell ref="A6:A7"/>
    <mergeCell ref="A11:A14"/>
    <mergeCell ref="H2:H3"/>
    <mergeCell ref="E2:E3"/>
    <mergeCell ref="F2:F3"/>
    <mergeCell ref="G2:G3"/>
    <mergeCell ref="E14:G14"/>
    <mergeCell ref="A8:A9"/>
    <mergeCell ref="E16:G16"/>
    <mergeCell ref="B6:B7"/>
    <mergeCell ref="C6:C7"/>
    <mergeCell ref="D6:D7"/>
    <mergeCell ref="K4:K5"/>
    <mergeCell ref="B8:B9"/>
    <mergeCell ref="C8:C9"/>
    <mergeCell ref="D8:D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2"/>
  <sheetViews>
    <sheetView workbookViewId="0">
      <selection activeCell="A18" sqref="A18"/>
    </sheetView>
  </sheetViews>
  <sheetFormatPr defaultRowHeight="15" x14ac:dyDescent="0.25"/>
  <cols>
    <col min="1" max="1" width="23.85546875" customWidth="1"/>
    <col min="2" max="2" width="16.7109375" customWidth="1"/>
    <col min="3" max="7" width="16.28515625" customWidth="1"/>
    <col min="8" max="8" width="12.7109375" customWidth="1"/>
  </cols>
  <sheetData>
    <row r="1" spans="1:11" ht="18.75" customHeight="1" x14ac:dyDescent="0.25"/>
    <row r="2" spans="1:11" ht="90" customHeight="1" x14ac:dyDescent="0.25">
      <c r="A2" s="310" t="s">
        <v>23</v>
      </c>
      <c r="B2" s="312" t="s">
        <v>37</v>
      </c>
      <c r="C2" s="313"/>
      <c r="D2" s="312" t="s">
        <v>51</v>
      </c>
      <c r="E2" s="314"/>
      <c r="F2" s="312" t="s">
        <v>114</v>
      </c>
      <c r="G2" s="314"/>
      <c r="H2" s="308" t="s">
        <v>115</v>
      </c>
    </row>
    <row r="3" spans="1:11" ht="45" x14ac:dyDescent="0.25">
      <c r="A3" s="311"/>
      <c r="B3" s="28" t="s">
        <v>24</v>
      </c>
      <c r="C3" s="29" t="s">
        <v>35</v>
      </c>
      <c r="D3" s="28" t="s">
        <v>24</v>
      </c>
      <c r="E3" s="29" t="s">
        <v>35</v>
      </c>
      <c r="F3" s="200" t="s">
        <v>24</v>
      </c>
      <c r="G3" s="200" t="s">
        <v>35</v>
      </c>
      <c r="H3" s="309"/>
    </row>
    <row r="4" spans="1:11" ht="30" customHeight="1" x14ac:dyDescent="0.25">
      <c r="A4" s="30" t="s">
        <v>27</v>
      </c>
      <c r="B4" s="31"/>
      <c r="C4" s="32"/>
      <c r="D4" s="32">
        <f>'A5_A6_DualHE_Stu pract'!G4*0.2</f>
        <v>104</v>
      </c>
      <c r="E4" s="32">
        <f>'A5_A6_DualHE_Stu pract'!H4/'A5_A6_DualHE_Stu pract'!G4*D4</f>
        <v>14976</v>
      </c>
      <c r="F4" s="32">
        <f>'A5_A6_DualHE_Stu pract'!G5*0.2</f>
        <v>2046</v>
      </c>
      <c r="G4" s="32">
        <f>'A5_A6_DualHE_Stu pract'!H5/'A5_A6_DualHE_Stu pract'!G5*F4</f>
        <v>122760</v>
      </c>
      <c r="H4" s="68">
        <f>K7</f>
        <v>1.2985965709999998</v>
      </c>
      <c r="J4" s="83">
        <v>2020</v>
      </c>
      <c r="K4" s="84">
        <v>1.091</v>
      </c>
    </row>
    <row r="5" spans="1:11" ht="26.25" customHeight="1" x14ac:dyDescent="0.25">
      <c r="A5" s="30" t="s">
        <v>28</v>
      </c>
      <c r="B5" s="48">
        <f>SUM('A5_A6_DualHE_Stu pract'!G6:G6)*0.4</f>
        <v>64600</v>
      </c>
      <c r="C5" s="48">
        <f>SUM('A5_A6_DualHE_Stu pract'!H6:H6)/SUM('A5_A6_DualHE_Stu pract'!G6:G6)*B5</f>
        <v>57817000</v>
      </c>
      <c r="D5" s="32">
        <f>'A5_A6_DualHE_Stu pract'!G4*0.2</f>
        <v>104</v>
      </c>
      <c r="E5" s="32">
        <f>'A5_A6_DualHE_Stu pract'!H4/'A5_A6_DualHE_Stu pract'!G4*D5</f>
        <v>14976</v>
      </c>
      <c r="F5" s="32">
        <f>'A5_A6_DualHE_Stu pract'!G5*0.2</f>
        <v>2046</v>
      </c>
      <c r="G5" s="32">
        <f>'A5_A6_DualHE_Stu pract'!H5/'A5_A6_DualHE_Stu pract'!G5*F5</f>
        <v>122760</v>
      </c>
      <c r="H5" s="68">
        <f>K8</f>
        <v>1.4167688589609997</v>
      </c>
      <c r="J5" s="83">
        <v>2021</v>
      </c>
      <c r="K5" s="84">
        <v>1.091</v>
      </c>
    </row>
    <row r="6" spans="1:11" ht="26.25" customHeight="1" x14ac:dyDescent="0.25">
      <c r="A6" s="30" t="s">
        <v>29</v>
      </c>
      <c r="B6" s="48">
        <f>SUM('A5_A6_DualHE_Stu pract'!G6:G6)*0.3</f>
        <v>48450</v>
      </c>
      <c r="C6" s="48">
        <f>SUM('A5_A6_DualHE_Stu pract'!H6:H6)/SUM('A5_A6_DualHE_Stu pract'!G6:G6)*B6</f>
        <v>43362750</v>
      </c>
      <c r="D6" s="32">
        <f>'A5_A6_DualHE_Stu pract'!G4*0.2</f>
        <v>104</v>
      </c>
      <c r="E6" s="32">
        <f>'A5_A6_DualHE_Stu pract'!H4/'A5_A6_DualHE_Stu pract'!G4*D6</f>
        <v>14976</v>
      </c>
      <c r="F6" s="32">
        <f>'A5_A6_DualHE_Stu pract'!G5*0.2</f>
        <v>2046</v>
      </c>
      <c r="G6" s="32">
        <f>'A5_A6_DualHE_Stu pract'!H5/'A5_A6_DualHE_Stu pract'!G5*F6</f>
        <v>122760</v>
      </c>
      <c r="H6" s="68">
        <f>K9</f>
        <v>1.5456948251264506</v>
      </c>
      <c r="J6" s="83">
        <v>2022</v>
      </c>
      <c r="K6" s="84">
        <f>K4*K5</f>
        <v>1.1902809999999999</v>
      </c>
    </row>
    <row r="7" spans="1:11" ht="27.75" customHeight="1" x14ac:dyDescent="0.25">
      <c r="A7" s="30" t="s">
        <v>245</v>
      </c>
      <c r="B7" s="48">
        <f>SUM('A5_A6_DualHE_Stu pract'!G6:G6)*0.2</f>
        <v>32300</v>
      </c>
      <c r="C7" s="48">
        <f>SUM('A5_A6_DualHE_Stu pract'!H6:H6)/SUM('A5_A6_DualHE_Stu pract'!G6:G6)*B7</f>
        <v>28908500</v>
      </c>
      <c r="D7" s="32">
        <f>'A5_A6_DualHE_Stu pract'!G4*0.2</f>
        <v>104</v>
      </c>
      <c r="E7" s="32">
        <f>'A5_A6_DualHE_Stu pract'!H4/'A5_A6_DualHE_Stu pract'!G4*D7</f>
        <v>14976</v>
      </c>
      <c r="F7" s="32">
        <f>'A5_A6_DualHE_Stu pract'!G5*0.2</f>
        <v>2046</v>
      </c>
      <c r="G7" s="32">
        <f>'A5_A6_DualHE_Stu pract'!H5/'A5_A6_DualHE_Stu pract'!G5*F7</f>
        <v>122760</v>
      </c>
      <c r="H7" s="68">
        <f>K10</f>
        <v>1.6863530542129577</v>
      </c>
      <c r="J7" s="83">
        <v>2023</v>
      </c>
      <c r="K7" s="84">
        <f>K4*K6</f>
        <v>1.2985965709999998</v>
      </c>
    </row>
    <row r="8" spans="1:11" ht="23.25" customHeight="1" x14ac:dyDescent="0.25">
      <c r="A8" s="30" t="s">
        <v>246</v>
      </c>
      <c r="B8" s="48">
        <f>SUM('A5_A6_DualHE_Stu pract'!G6:G6)*0.1</f>
        <v>16150</v>
      </c>
      <c r="C8" s="48">
        <f>SUM('A5_A6_DualHE_Stu pract'!H6:H6)/SUM('A5_A6_DualHE_Stu pract'!G6:G6)*B8</f>
        <v>14454250</v>
      </c>
      <c r="D8" s="32">
        <f>'A5_A6_DualHE_Stu pract'!G4*0.2</f>
        <v>104</v>
      </c>
      <c r="E8" s="32">
        <f>'A5_A6_DualHE_Stu pract'!H4/'A5_A6_DualHE_Stu pract'!G4*D8</f>
        <v>14976</v>
      </c>
      <c r="F8" s="32">
        <f>'A5_A6_DualHE_Stu pract'!G5*0.2</f>
        <v>2046</v>
      </c>
      <c r="G8" s="32">
        <f>'A5_A6_DualHE_Stu pract'!H5/'A5_A6_DualHE_Stu pract'!G5*F8</f>
        <v>122760</v>
      </c>
      <c r="H8" s="68">
        <f>K11</f>
        <v>1.8398111821463368</v>
      </c>
      <c r="J8" s="83">
        <v>2024</v>
      </c>
      <c r="K8" s="84">
        <f>K4*K7</f>
        <v>1.4167688589609997</v>
      </c>
    </row>
    <row r="9" spans="1:11" ht="30" customHeight="1" x14ac:dyDescent="0.25">
      <c r="A9" s="82" t="s">
        <v>34</v>
      </c>
      <c r="B9" s="77">
        <f>SUM(B5:B8)</f>
        <v>161500</v>
      </c>
      <c r="C9" s="77"/>
      <c r="D9" s="77">
        <f>SUM(D4:D8)</f>
        <v>520</v>
      </c>
      <c r="E9" s="77"/>
      <c r="F9" s="77">
        <f>SUM(F4:F8)</f>
        <v>10230</v>
      </c>
      <c r="G9" s="77"/>
      <c r="H9" s="77"/>
      <c r="J9" s="83">
        <v>2025</v>
      </c>
      <c r="K9" s="84">
        <f>K4*K8</f>
        <v>1.5456948251264506</v>
      </c>
    </row>
    <row r="10" spans="1:11" x14ac:dyDescent="0.25">
      <c r="J10" s="83">
        <v>2026</v>
      </c>
      <c r="K10" s="84">
        <f>K4*K9</f>
        <v>1.6863530542129577</v>
      </c>
    </row>
    <row r="11" spans="1:11" x14ac:dyDescent="0.25">
      <c r="J11" s="83">
        <v>2027</v>
      </c>
      <c r="K11" s="84">
        <f>K4*K10</f>
        <v>1.8398111821463368</v>
      </c>
    </row>
    <row r="12" spans="1:11" x14ac:dyDescent="0.25">
      <c r="J12" s="83">
        <v>2028</v>
      </c>
      <c r="K12" s="84">
        <f>K4*K11</f>
        <v>2.0072339997216533</v>
      </c>
    </row>
    <row r="13" spans="1:11" ht="39" x14ac:dyDescent="0.25">
      <c r="B13" s="75" t="s">
        <v>30</v>
      </c>
      <c r="C13" s="76" t="s">
        <v>31</v>
      </c>
      <c r="D13" s="75" t="s">
        <v>30</v>
      </c>
      <c r="E13" s="76" t="s">
        <v>31</v>
      </c>
      <c r="F13" s="75" t="s">
        <v>30</v>
      </c>
      <c r="G13" s="76" t="s">
        <v>31</v>
      </c>
      <c r="J13" s="83">
        <v>2029</v>
      </c>
      <c r="K13" s="84">
        <f>K4*K12</f>
        <v>2.1898922936963237</v>
      </c>
    </row>
    <row r="14" spans="1:11" x14ac:dyDescent="0.25">
      <c r="A14" t="s">
        <v>27</v>
      </c>
      <c r="B14" s="75"/>
      <c r="C14" s="76"/>
      <c r="D14" s="203">
        <f>ROUND(E4/E14,0)</f>
        <v>40</v>
      </c>
      <c r="E14" s="204">
        <f>'A5_A6_DualHE_Stu pract'!H4/'A5_A6_DualHE_Stu pract'!C4*K7</f>
        <v>373.99581244799992</v>
      </c>
      <c r="F14" s="206">
        <f>ROUND(G4/G14,0)</f>
        <v>1576</v>
      </c>
      <c r="G14" s="204">
        <f>'A5_A6_DualHE_Stu pract'!H5/'A5_A6_DualHE_Stu pract'!C5*K7</f>
        <v>77.915794259999984</v>
      </c>
      <c r="J14" s="201"/>
      <c r="K14" s="202"/>
    </row>
    <row r="15" spans="1:11" x14ac:dyDescent="0.25">
      <c r="A15" s="74" t="s">
        <v>28</v>
      </c>
      <c r="B15" s="48">
        <f>ROUND(C5/C15,0)</f>
        <v>26822</v>
      </c>
      <c r="C15" s="32">
        <f>SUM('A5_A6_DualHE_Stu pract'!H6:H6)/'A5_A6_DualHE_Stu pract'!C6*K8</f>
        <v>2155.6138189091612</v>
      </c>
      <c r="D15" s="203">
        <f t="shared" ref="D15:D18" si="0">ROUND(E5/E15,0)</f>
        <v>37</v>
      </c>
      <c r="E15" s="204">
        <f>'A5_A6_DualHE_Stu pract'!H4/'A5_A6_DualHE_Stu pract'!C4*K8</f>
        <v>408.0294313807679</v>
      </c>
      <c r="F15" s="206">
        <f t="shared" ref="F15:F18" si="1">ROUND(G5/G15,0)</f>
        <v>1444</v>
      </c>
      <c r="G15" s="204">
        <f>'A5_A6_DualHE_Stu pract'!H5/'A5_A6_DualHE_Stu pract'!C5*K8</f>
        <v>85.006131537659982</v>
      </c>
    </row>
    <row r="16" spans="1:11" x14ac:dyDescent="0.25">
      <c r="A16" s="74" t="s">
        <v>29</v>
      </c>
      <c r="B16" s="48">
        <f>ROUND(C6/C16,0)</f>
        <v>18438</v>
      </c>
      <c r="C16" s="32">
        <f>SUM('A5_A6_DualHE_Stu pract'!H6:H6)/'A5_A6_DualHE_Stu pract'!C6*K9</f>
        <v>2351.7746764298945</v>
      </c>
      <c r="D16" s="203">
        <f t="shared" si="0"/>
        <v>34</v>
      </c>
      <c r="E16" s="204">
        <f>'A5_A6_DualHE_Stu pract'!H4/'A5_A6_DualHE_Stu pract'!C4*K9</f>
        <v>445.16010963641776</v>
      </c>
      <c r="F16" s="206">
        <f t="shared" si="1"/>
        <v>1324</v>
      </c>
      <c r="G16" s="204">
        <f>'A5_A6_DualHE_Stu pract'!H5/'A5_A6_DualHE_Stu pract'!C5*K9</f>
        <v>92.74168950758704</v>
      </c>
    </row>
    <row r="17" spans="1:7" x14ac:dyDescent="0.25">
      <c r="A17" s="74" t="s">
        <v>245</v>
      </c>
      <c r="B17" s="48">
        <f>ROUND(C7/C17,0)</f>
        <v>11267</v>
      </c>
      <c r="C17" s="32">
        <f>SUM('A5_A6_DualHE_Stu pract'!H6:H6)/'A5_A6_DualHE_Stu pract'!C6*K10</f>
        <v>2565.7861719850152</v>
      </c>
      <c r="D17" s="203">
        <f t="shared" si="0"/>
        <v>31</v>
      </c>
      <c r="E17" s="204">
        <f>'A5_A6_DualHE_Stu pract'!H4/'A5_A6_DualHE_Stu pract'!C4*K10</f>
        <v>485.66967961333182</v>
      </c>
      <c r="F17" s="206">
        <f t="shared" si="1"/>
        <v>1213</v>
      </c>
      <c r="G17" s="204">
        <f>'A5_A6_DualHE_Stu pract'!H5/'A5_A6_DualHE_Stu pract'!C5*K10</f>
        <v>101.18118325277746</v>
      </c>
    </row>
    <row r="18" spans="1:7" x14ac:dyDescent="0.25">
      <c r="A18" s="74" t="s">
        <v>246</v>
      </c>
      <c r="B18" s="48">
        <f>ROUND(C8/C18,0)</f>
        <v>5164</v>
      </c>
      <c r="C18" s="32">
        <f>SUM('A5_A6_DualHE_Stu pract'!H6:H6)/'A5_A6_DualHE_Stu pract'!C6*K11</f>
        <v>2799.2727136356516</v>
      </c>
      <c r="D18" s="203">
        <f t="shared" si="0"/>
        <v>28</v>
      </c>
      <c r="E18" s="204">
        <f>'A5_A6_DualHE_Stu pract'!H4/'A5_A6_DualHE_Stu pract'!C4*K11</f>
        <v>529.86562045814503</v>
      </c>
      <c r="F18" s="206">
        <f t="shared" si="1"/>
        <v>1112</v>
      </c>
      <c r="G18" s="204">
        <f>'A5_A6_DualHE_Stu pract'!H5/'A5_A6_DualHE_Stu pract'!C5*K11</f>
        <v>110.3886709287802</v>
      </c>
    </row>
    <row r="19" spans="1:7" x14ac:dyDescent="0.25">
      <c r="A19" s="80" t="s">
        <v>34</v>
      </c>
      <c r="B19" s="78">
        <f>SUM(B15:B18)</f>
        <v>61691</v>
      </c>
      <c r="C19" s="79"/>
      <c r="D19" s="205">
        <f>SUM(D14:D18)</f>
        <v>170</v>
      </c>
      <c r="E19" s="205"/>
      <c r="F19" s="205">
        <f>SUM(F14:F18)</f>
        <v>6669</v>
      </c>
      <c r="G19" s="79"/>
    </row>
    <row r="22" spans="1:7" x14ac:dyDescent="0.25">
      <c r="A22" s="72" t="s">
        <v>32</v>
      </c>
      <c r="B22" s="73">
        <f>B15*C15+B16*C16+B17*C17+B18*C18</f>
        <v>144544052.42776561</v>
      </c>
    </row>
  </sheetData>
  <mergeCells count="5">
    <mergeCell ref="H2:H3"/>
    <mergeCell ref="A2:A3"/>
    <mergeCell ref="B2:C2"/>
    <mergeCell ref="D2:E2"/>
    <mergeCell ref="F2:G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5"/>
  <sheetViews>
    <sheetView workbookViewId="0">
      <selection activeCell="D4" sqref="D4:D5"/>
    </sheetView>
  </sheetViews>
  <sheetFormatPr defaultRowHeight="15" x14ac:dyDescent="0.25"/>
  <cols>
    <col min="1" max="1" width="22.7109375" customWidth="1"/>
    <col min="2" max="2" width="21.42578125" customWidth="1"/>
    <col min="3" max="3" width="16.7109375" customWidth="1"/>
    <col min="4" max="4" width="17.7109375" customWidth="1"/>
    <col min="5" max="5" width="34" customWidth="1"/>
    <col min="6" max="6" width="13.42578125" customWidth="1"/>
    <col min="7" max="7" width="12.7109375" customWidth="1"/>
    <col min="8" max="8" width="17.28515625" customWidth="1"/>
    <col min="9" max="9" width="25.7109375" customWidth="1"/>
    <col min="10" max="10" width="67.28515625" bestFit="1" customWidth="1"/>
  </cols>
  <sheetData>
    <row r="1" spans="1:11" ht="58.5" customHeight="1" x14ac:dyDescent="0.25">
      <c r="A1" s="10" t="s">
        <v>4</v>
      </c>
      <c r="B1" s="11" t="s">
        <v>5</v>
      </c>
      <c r="C1" s="11" t="s">
        <v>33</v>
      </c>
      <c r="D1" s="11" t="s">
        <v>6</v>
      </c>
      <c r="E1" s="11" t="s">
        <v>7</v>
      </c>
      <c r="F1" s="11" t="s">
        <v>8</v>
      </c>
      <c r="G1" s="11" t="s">
        <v>9</v>
      </c>
      <c r="H1" s="11" t="s">
        <v>10</v>
      </c>
      <c r="I1" s="11" t="s">
        <v>11</v>
      </c>
      <c r="J1" s="11" t="s">
        <v>12</v>
      </c>
    </row>
    <row r="2" spans="1:11" ht="24.6" customHeight="1" x14ac:dyDescent="0.25">
      <c r="A2" s="300" t="s">
        <v>197</v>
      </c>
      <c r="B2" s="30"/>
      <c r="C2" s="30"/>
      <c r="D2" s="30"/>
      <c r="E2" s="303" t="s">
        <v>13</v>
      </c>
      <c r="F2" s="320"/>
      <c r="G2" s="320"/>
      <c r="H2" s="301">
        <f>SUM(H4:H10)</f>
        <v>136213820.80000001</v>
      </c>
      <c r="I2" s="315"/>
      <c r="J2" s="315"/>
    </row>
    <row r="3" spans="1:11" ht="20.45" customHeight="1" x14ac:dyDescent="0.25">
      <c r="A3" s="319"/>
      <c r="B3" s="160"/>
      <c r="C3" s="160"/>
      <c r="D3" s="160"/>
      <c r="E3" s="320"/>
      <c r="F3" s="320"/>
      <c r="G3" s="320"/>
      <c r="H3" s="302"/>
      <c r="I3" s="315"/>
      <c r="J3" s="315"/>
    </row>
    <row r="4" spans="1:11" ht="86.45" customHeight="1" x14ac:dyDescent="0.25">
      <c r="A4" s="319"/>
      <c r="B4" s="208" t="s">
        <v>165</v>
      </c>
      <c r="C4" s="321">
        <v>20000</v>
      </c>
      <c r="D4" s="322">
        <f>Index_unit_cost_A7!B16</f>
        <v>3746</v>
      </c>
      <c r="E4" s="109" t="s">
        <v>155</v>
      </c>
      <c r="F4" s="12">
        <v>353</v>
      </c>
      <c r="G4" s="86">
        <f>C4*2</f>
        <v>40000</v>
      </c>
      <c r="H4" s="52">
        <f t="shared" ref="H4:H9" si="0">F4*G4</f>
        <v>14120000</v>
      </c>
      <c r="I4" s="13" t="s">
        <v>14</v>
      </c>
      <c r="J4" s="35" t="s">
        <v>125</v>
      </c>
    </row>
    <row r="5" spans="1:11" ht="86.45" customHeight="1" x14ac:dyDescent="0.25">
      <c r="A5" s="319"/>
      <c r="B5" s="208"/>
      <c r="C5" s="298"/>
      <c r="D5" s="298"/>
      <c r="E5" s="109" t="s">
        <v>118</v>
      </c>
      <c r="F5" s="12">
        <v>8908</v>
      </c>
      <c r="G5" s="86">
        <f>C4*0.25</f>
        <v>5000</v>
      </c>
      <c r="H5" s="52">
        <f t="shared" si="0"/>
        <v>44540000</v>
      </c>
      <c r="I5" s="13" t="s">
        <v>14</v>
      </c>
      <c r="J5" s="35" t="s">
        <v>127</v>
      </c>
    </row>
    <row r="6" spans="1:11" ht="108.6" customHeight="1" x14ac:dyDescent="0.25">
      <c r="A6" s="319"/>
      <c r="B6" s="195" t="s">
        <v>166</v>
      </c>
      <c r="C6" s="321">
        <v>4450</v>
      </c>
      <c r="D6" s="321">
        <f>Index_unit_cost_A7!D16</f>
        <v>1462</v>
      </c>
      <c r="E6" s="109" t="s">
        <v>121</v>
      </c>
      <c r="F6" s="12">
        <v>353</v>
      </c>
      <c r="G6" s="86">
        <f>C6*2</f>
        <v>8900</v>
      </c>
      <c r="H6" s="52">
        <f t="shared" si="0"/>
        <v>3141700</v>
      </c>
      <c r="I6" s="13" t="s">
        <v>14</v>
      </c>
      <c r="J6" s="35" t="s">
        <v>126</v>
      </c>
    </row>
    <row r="7" spans="1:11" ht="86.45" customHeight="1" x14ac:dyDescent="0.25">
      <c r="A7" s="319"/>
      <c r="B7" s="195"/>
      <c r="C7" s="298"/>
      <c r="D7" s="298"/>
      <c r="E7" s="109" t="s">
        <v>120</v>
      </c>
      <c r="F7" s="12">
        <v>8908</v>
      </c>
      <c r="G7" s="86">
        <f>C6*0.5</f>
        <v>2225</v>
      </c>
      <c r="H7" s="52">
        <f t="shared" si="0"/>
        <v>19820300</v>
      </c>
      <c r="I7" s="13" t="s">
        <v>14</v>
      </c>
      <c r="J7" s="35" t="s">
        <v>128</v>
      </c>
    </row>
    <row r="8" spans="1:11" ht="90" x14ac:dyDescent="0.25">
      <c r="A8" s="319"/>
      <c r="B8" s="195" t="s">
        <v>167</v>
      </c>
      <c r="C8" s="192">
        <v>3683</v>
      </c>
      <c r="D8" s="192">
        <f>C8</f>
        <v>3683</v>
      </c>
      <c r="E8" s="110" t="s">
        <v>119</v>
      </c>
      <c r="F8" s="12">
        <v>4968</v>
      </c>
      <c r="G8" s="86">
        <f>(3683*2*0.7)+(3683*0.3)</f>
        <v>6261.0999999999995</v>
      </c>
      <c r="H8" s="52">
        <f t="shared" si="0"/>
        <v>31105144.799999997</v>
      </c>
      <c r="I8" s="13" t="s">
        <v>14</v>
      </c>
      <c r="J8" s="35" t="s">
        <v>105</v>
      </c>
    </row>
    <row r="9" spans="1:11" s="36" customFormat="1" ht="100.9" customHeight="1" x14ac:dyDescent="0.25">
      <c r="A9" s="319"/>
      <c r="B9" s="195" t="s">
        <v>168</v>
      </c>
      <c r="C9" s="192">
        <v>230</v>
      </c>
      <c r="D9" s="192">
        <v>230</v>
      </c>
      <c r="E9" s="110" t="s">
        <v>43</v>
      </c>
      <c r="F9" s="12">
        <v>14619</v>
      </c>
      <c r="G9" s="86">
        <f>(52*0.75*6)*6</f>
        <v>1404</v>
      </c>
      <c r="H9" s="52">
        <f t="shared" si="0"/>
        <v>20525076</v>
      </c>
      <c r="I9" s="13" t="s">
        <v>14</v>
      </c>
      <c r="J9" s="35" t="s">
        <v>122</v>
      </c>
      <c r="K9" s="159"/>
    </row>
    <row r="10" spans="1:11" s="36" customFormat="1" ht="100.9" customHeight="1" x14ac:dyDescent="0.25">
      <c r="A10" s="319"/>
      <c r="B10" s="195" t="s">
        <v>176</v>
      </c>
      <c r="C10" s="219">
        <v>24680</v>
      </c>
      <c r="D10" s="219">
        <f>Index_unit_cost_A7!F16</f>
        <v>16215</v>
      </c>
      <c r="E10" s="110" t="s">
        <v>156</v>
      </c>
      <c r="F10" s="12">
        <v>60</v>
      </c>
      <c r="G10" s="86">
        <f>C10*2</f>
        <v>49360</v>
      </c>
      <c r="H10" s="52">
        <f>F10*G10</f>
        <v>2961600</v>
      </c>
      <c r="I10" s="13"/>
      <c r="J10" s="125" t="s">
        <v>157</v>
      </c>
      <c r="K10" s="177"/>
    </row>
    <row r="11" spans="1:11" s="36" customFormat="1" ht="58.15" customHeight="1" x14ac:dyDescent="0.25">
      <c r="A11" s="319"/>
      <c r="B11" s="191"/>
      <c r="C11" s="191"/>
      <c r="D11" s="191"/>
      <c r="E11" s="41" t="s">
        <v>15</v>
      </c>
      <c r="F11" s="41"/>
      <c r="G11" s="41"/>
      <c r="H11" s="180">
        <f>H12</f>
        <v>12000000</v>
      </c>
      <c r="I11" s="13"/>
      <c r="J11" s="35"/>
      <c r="K11" s="177"/>
    </row>
    <row r="12" spans="1:11" s="36" customFormat="1" ht="92.45" customHeight="1" x14ac:dyDescent="0.25">
      <c r="A12" s="319"/>
      <c r="B12" s="191"/>
      <c r="C12" s="191"/>
      <c r="D12" s="191"/>
      <c r="E12" s="110" t="s">
        <v>153</v>
      </c>
      <c r="F12" s="178"/>
      <c r="G12" s="178"/>
      <c r="H12" s="52">
        <v>12000000</v>
      </c>
      <c r="I12" s="110" t="s">
        <v>16</v>
      </c>
      <c r="J12" s="110" t="s">
        <v>160</v>
      </c>
      <c r="K12" s="177"/>
    </row>
    <row r="13" spans="1:11" s="36" customFormat="1" ht="100.9" customHeight="1" x14ac:dyDescent="0.25">
      <c r="A13" s="319"/>
      <c r="B13" s="191"/>
      <c r="C13" s="191"/>
      <c r="D13" s="191"/>
      <c r="E13" s="41" t="s">
        <v>44</v>
      </c>
      <c r="F13" s="41"/>
      <c r="G13" s="41"/>
      <c r="H13" s="179">
        <f>H14</f>
        <v>8882164.4000000004</v>
      </c>
      <c r="I13" s="110"/>
      <c r="J13" s="110"/>
      <c r="K13" s="177"/>
    </row>
    <row r="14" spans="1:11" s="36" customFormat="1" ht="100.9" customHeight="1" x14ac:dyDescent="0.25">
      <c r="A14" s="319"/>
      <c r="B14" s="191"/>
      <c r="C14" s="191"/>
      <c r="D14" s="191"/>
      <c r="E14" s="110" t="s">
        <v>45</v>
      </c>
      <c r="F14" s="12"/>
      <c r="G14" s="86"/>
      <c r="H14" s="52">
        <v>8882164.4000000004</v>
      </c>
      <c r="I14" s="110" t="s">
        <v>16</v>
      </c>
      <c r="J14" s="110" t="s">
        <v>159</v>
      </c>
      <c r="K14" s="177"/>
    </row>
    <row r="15" spans="1:11" ht="34.15" customHeight="1" x14ac:dyDescent="0.25">
      <c r="A15" s="319"/>
      <c r="B15" s="191"/>
      <c r="C15" s="191"/>
      <c r="D15" s="191"/>
      <c r="E15" s="41" t="s">
        <v>17</v>
      </c>
      <c r="F15" s="40"/>
      <c r="G15" s="40"/>
      <c r="H15" s="46">
        <f>H16</f>
        <v>31419197.039999999</v>
      </c>
      <c r="I15" s="38"/>
      <c r="J15" s="38"/>
    </row>
    <row r="16" spans="1:11" ht="268.14999999999998" customHeight="1" x14ac:dyDescent="0.25">
      <c r="A16" s="319"/>
      <c r="B16" s="165" t="s">
        <v>169</v>
      </c>
      <c r="C16" s="192">
        <v>27116</v>
      </c>
      <c r="D16" s="192">
        <f>Index_unit_cost_A7!H16</f>
        <v>17744</v>
      </c>
      <c r="E16" s="39" t="s">
        <v>18</v>
      </c>
      <c r="F16" s="130"/>
      <c r="G16" s="130"/>
      <c r="H16" s="131">
        <f>ROUND((H2+H11+H13)*0.2,2)</f>
        <v>31419197.039999999</v>
      </c>
      <c r="I16" s="130" t="s">
        <v>19</v>
      </c>
      <c r="J16" s="35" t="s">
        <v>154</v>
      </c>
    </row>
    <row r="17" spans="1:10" ht="80.45" customHeight="1" x14ac:dyDescent="0.25">
      <c r="A17" s="319"/>
      <c r="B17" s="165" t="s">
        <v>170</v>
      </c>
      <c r="C17" s="167">
        <v>26</v>
      </c>
      <c r="D17" s="167">
        <f>C17</f>
        <v>26</v>
      </c>
      <c r="E17" s="42" t="s">
        <v>20</v>
      </c>
      <c r="F17" s="43"/>
      <c r="G17" s="44"/>
      <c r="H17" s="46">
        <f>H15+H13+H11+H2</f>
        <v>188515182.24000001</v>
      </c>
      <c r="I17" s="37"/>
      <c r="J17" s="38"/>
    </row>
    <row r="18" spans="1:10" ht="30" x14ac:dyDescent="0.25">
      <c r="A18" s="319"/>
      <c r="B18" s="164"/>
      <c r="C18" s="160"/>
      <c r="D18" s="160"/>
      <c r="E18" s="38" t="s">
        <v>21</v>
      </c>
      <c r="F18" s="38"/>
      <c r="G18" s="38"/>
      <c r="H18" s="52">
        <f>H17*0.07</f>
        <v>13196062.756800001</v>
      </c>
      <c r="I18" s="38" t="s">
        <v>19</v>
      </c>
      <c r="J18" s="23" t="s">
        <v>25</v>
      </c>
    </row>
    <row r="19" spans="1:10" ht="44.25" customHeight="1" x14ac:dyDescent="0.25">
      <c r="A19" s="319"/>
      <c r="B19" s="164"/>
      <c r="C19" s="160"/>
      <c r="D19" s="85"/>
      <c r="E19" s="316" t="s">
        <v>22</v>
      </c>
      <c r="F19" s="317"/>
      <c r="G19" s="318"/>
      <c r="H19" s="53">
        <f>H17+H18+346199</f>
        <v>202057443.99680001</v>
      </c>
      <c r="I19" s="38"/>
      <c r="J19" s="38"/>
    </row>
    <row r="20" spans="1:10" x14ac:dyDescent="0.25">
      <c r="B20" s="162"/>
    </row>
    <row r="21" spans="1:10" x14ac:dyDescent="0.25">
      <c r="B21" s="162"/>
    </row>
    <row r="22" spans="1:10" x14ac:dyDescent="0.25">
      <c r="B22" s="162"/>
      <c r="H22">
        <v>202057444</v>
      </c>
    </row>
    <row r="23" spans="1:10" x14ac:dyDescent="0.25">
      <c r="B23" s="162"/>
    </row>
    <row r="24" spans="1:10" x14ac:dyDescent="0.25">
      <c r="B24" s="163"/>
      <c r="H24" s="166">
        <f>H22-H19</f>
        <v>3.1999945640563965E-3</v>
      </c>
    </row>
    <row r="25" spans="1:10" x14ac:dyDescent="0.25">
      <c r="H25" s="166"/>
    </row>
  </sheetData>
  <mergeCells count="12">
    <mergeCell ref="J2:J3"/>
    <mergeCell ref="E19:G19"/>
    <mergeCell ref="I2:I3"/>
    <mergeCell ref="A2:A19"/>
    <mergeCell ref="E2:E3"/>
    <mergeCell ref="F2:F3"/>
    <mergeCell ref="G2:G3"/>
    <mergeCell ref="H2:H3"/>
    <mergeCell ref="C6:C7"/>
    <mergeCell ref="D6:D7"/>
    <mergeCell ref="C4:C5"/>
    <mergeCell ref="D4:D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2"/>
  <sheetViews>
    <sheetView workbookViewId="0">
      <selection activeCell="J1" sqref="J1:J2"/>
    </sheetView>
  </sheetViews>
  <sheetFormatPr defaultRowHeight="15" x14ac:dyDescent="0.25"/>
  <cols>
    <col min="1" max="1" width="22" customWidth="1"/>
    <col min="3" max="3" width="16.28515625" customWidth="1"/>
    <col min="5" max="7" width="16.28515625" customWidth="1"/>
    <col min="9" max="9" width="21.28515625" customWidth="1"/>
    <col min="10" max="10" width="12.5703125" customWidth="1"/>
  </cols>
  <sheetData>
    <row r="1" spans="1:13" ht="84" customHeight="1" x14ac:dyDescent="0.25">
      <c r="A1" s="310" t="s">
        <v>23</v>
      </c>
      <c r="B1" s="312" t="s">
        <v>123</v>
      </c>
      <c r="C1" s="313"/>
      <c r="D1" s="312" t="s">
        <v>124</v>
      </c>
      <c r="E1" s="313"/>
      <c r="F1" s="312" t="s">
        <v>158</v>
      </c>
      <c r="G1" s="314"/>
      <c r="H1" s="312" t="s">
        <v>117</v>
      </c>
      <c r="I1" s="314"/>
      <c r="J1" s="308" t="s">
        <v>116</v>
      </c>
    </row>
    <row r="2" spans="1:13" ht="45" x14ac:dyDescent="0.25">
      <c r="A2" s="311"/>
      <c r="B2" s="28" t="s">
        <v>24</v>
      </c>
      <c r="C2" s="29" t="s">
        <v>35</v>
      </c>
      <c r="D2" s="28" t="s">
        <v>24</v>
      </c>
      <c r="E2" s="29" t="s">
        <v>35</v>
      </c>
      <c r="F2" s="200" t="s">
        <v>24</v>
      </c>
      <c r="G2" s="200" t="s">
        <v>35</v>
      </c>
      <c r="H2" s="200" t="s">
        <v>24</v>
      </c>
      <c r="I2" s="200" t="s">
        <v>35</v>
      </c>
      <c r="J2" s="309"/>
    </row>
    <row r="3" spans="1:13" x14ac:dyDescent="0.25">
      <c r="A3" s="30" t="s">
        <v>247</v>
      </c>
      <c r="B3" s="31">
        <f>SUM('A7_Digital change_Compet '!C4:C5)*0.4</f>
        <v>8000</v>
      </c>
      <c r="C3" s="32">
        <f>'A7_Digital change_Compet '!H4/'A7_Digital change_Compet '!G4*B3</f>
        <v>2824000</v>
      </c>
      <c r="D3" s="31">
        <f>SUM('A7_Digital change_Compet '!C6:C7)*0.4</f>
        <v>1780</v>
      </c>
      <c r="E3" s="32">
        <f>'A7_Digital change_Compet '!H6/'A7_Digital change_Compet '!G6*D3</f>
        <v>628340</v>
      </c>
      <c r="F3" s="31">
        <f>SUM('A7_Digital change_Compet '!G10)*0.4</f>
        <v>19744</v>
      </c>
      <c r="G3" s="32">
        <f>'A7_Digital change_Compet '!H10/'A7_Digital change_Compet '!G10*F3</f>
        <v>1184640</v>
      </c>
      <c r="H3" s="31">
        <f>'A7_Digital change_Compet '!H16/31411*27*0.4</f>
        <v>10802.818376747</v>
      </c>
      <c r="I3" s="32">
        <f>'A7_Digital change_Compet '!H16/H6*H3</f>
        <v>12567678.816000002</v>
      </c>
      <c r="J3" s="68">
        <f>M7</f>
        <v>1.4167688589609997</v>
      </c>
      <c r="K3">
        <v>0.4</v>
      </c>
      <c r="L3" s="83">
        <v>2020</v>
      </c>
      <c r="M3" s="84">
        <v>1.091</v>
      </c>
    </row>
    <row r="4" spans="1:13" x14ac:dyDescent="0.25">
      <c r="A4" s="30" t="s">
        <v>248</v>
      </c>
      <c r="B4" s="31">
        <f>SUM('A7_Digital change_Compet '!C4:C5)*0.35</f>
        <v>7000</v>
      </c>
      <c r="C4" s="32">
        <f>'A7_Digital change_Compet '!H4/'A7_Digital change_Compet '!G4*B4</f>
        <v>2471000</v>
      </c>
      <c r="D4" s="31">
        <f>SUM('A7_Digital change_Compet '!C6:C7)*0.35</f>
        <v>1557.5</v>
      </c>
      <c r="E4" s="32">
        <f>'A7_Digital change_Compet '!H6/'A7_Digital change_Compet '!G6*D4</f>
        <v>549797.5</v>
      </c>
      <c r="F4" s="31">
        <f>SUM('A7_Digital change_Compet '!G10)*0.35</f>
        <v>17276</v>
      </c>
      <c r="G4" s="32">
        <f>'A7_Digital change_Compet '!H10/'A7_Digital change_Compet '!G10*F4</f>
        <v>1036560</v>
      </c>
      <c r="H4" s="31">
        <f>'A7_Digital change_Compet '!H16/31411*27*0.35</f>
        <v>9452.4660796536245</v>
      </c>
      <c r="I4" s="32">
        <f>'A7_Digital change_Compet '!H16/H6*H4</f>
        <v>10996718.964000002</v>
      </c>
      <c r="J4" s="68">
        <f>M8</f>
        <v>1.5456948251264506</v>
      </c>
      <c r="K4">
        <v>0.35</v>
      </c>
      <c r="L4" s="83">
        <v>2021</v>
      </c>
      <c r="M4" s="84">
        <v>1.091</v>
      </c>
    </row>
    <row r="5" spans="1:13" x14ac:dyDescent="0.25">
      <c r="A5" s="30" t="s">
        <v>249</v>
      </c>
      <c r="B5" s="31">
        <f>SUM('A7_Digital change_Compet '!C4:C5)*0.25</f>
        <v>5000</v>
      </c>
      <c r="C5" s="32">
        <f>'A7_Digital change_Compet '!H4/'A7_Digital change_Compet '!G4*B5</f>
        <v>1765000</v>
      </c>
      <c r="D5" s="31">
        <f>SUM('A7_Digital change_Compet '!C6:C7)*0.25</f>
        <v>1112.5</v>
      </c>
      <c r="E5" s="32">
        <f>'A7_Digital change_Compet '!H6/'A7_Digital change_Compet '!G6*D5</f>
        <v>392712.5</v>
      </c>
      <c r="F5" s="31">
        <f>SUM('A7_Digital change_Compet '!G10)*0.25</f>
        <v>12340</v>
      </c>
      <c r="G5" s="32">
        <f>'A7_Digital change_Compet '!H10/'A7_Digital change_Compet '!G10*F5</f>
        <v>740400</v>
      </c>
      <c r="H5" s="31">
        <f>'A7_Digital change_Compet '!H16/31411*27*0.25</f>
        <v>6751.7614854668745</v>
      </c>
      <c r="I5" s="32">
        <f>'A7_Digital change_Compet '!H16/H6*H5</f>
        <v>7854799.2600000007</v>
      </c>
      <c r="J5" s="68">
        <f>M9</f>
        <v>1.6863530542129577</v>
      </c>
      <c r="K5">
        <v>0.25</v>
      </c>
      <c r="L5" s="83">
        <v>2022</v>
      </c>
      <c r="M5" s="84">
        <f>M3*M4</f>
        <v>1.1902809999999999</v>
      </c>
    </row>
    <row r="6" spans="1:13" x14ac:dyDescent="0.25">
      <c r="A6" s="82" t="s">
        <v>34</v>
      </c>
      <c r="B6" s="215">
        <f>SUM(B3:B5)</f>
        <v>20000</v>
      </c>
      <c r="C6" s="82"/>
      <c r="D6" s="215">
        <f>SUM(D3:D5)</f>
        <v>4450</v>
      </c>
      <c r="E6" s="82"/>
      <c r="F6" s="82"/>
      <c r="G6" s="82"/>
      <c r="H6" s="215">
        <f>SUM(H3:H5)</f>
        <v>27007.045941867498</v>
      </c>
      <c r="I6" s="82"/>
      <c r="J6" s="82"/>
      <c r="L6" s="83">
        <v>2023</v>
      </c>
      <c r="M6" s="84">
        <f>M3*M5</f>
        <v>1.2985965709999998</v>
      </c>
    </row>
    <row r="7" spans="1:13" x14ac:dyDescent="0.25">
      <c r="A7" s="209"/>
      <c r="B7" s="210"/>
      <c r="C7" s="210"/>
      <c r="D7" s="211"/>
      <c r="E7" s="211"/>
      <c r="F7" s="211"/>
      <c r="G7" s="211"/>
      <c r="H7" s="211"/>
      <c r="I7" s="211"/>
      <c r="J7" s="212"/>
      <c r="L7" s="83">
        <v>2024</v>
      </c>
      <c r="M7" s="84">
        <f>M3*M6</f>
        <v>1.4167688589609997</v>
      </c>
    </row>
    <row r="8" spans="1:13" x14ac:dyDescent="0.25">
      <c r="A8" s="213"/>
      <c r="B8" s="214"/>
      <c r="C8" s="214"/>
      <c r="D8" s="214"/>
      <c r="E8" s="214"/>
      <c r="F8" s="214"/>
      <c r="G8" s="214"/>
      <c r="H8" s="214"/>
      <c r="I8" s="214"/>
      <c r="J8" s="214"/>
      <c r="L8" s="83">
        <v>2025</v>
      </c>
      <c r="M8" s="84">
        <f>M3*M7</f>
        <v>1.5456948251264506</v>
      </c>
    </row>
    <row r="9" spans="1:13" x14ac:dyDescent="0.25">
      <c r="L9" s="83">
        <v>2026</v>
      </c>
      <c r="M9" s="84">
        <f>M3*M8</f>
        <v>1.6863530542129577</v>
      </c>
    </row>
    <row r="10" spans="1:13" x14ac:dyDescent="0.25">
      <c r="L10" s="83">
        <v>2027</v>
      </c>
      <c r="M10" s="84">
        <f>M3*M9</f>
        <v>1.8398111821463368</v>
      </c>
    </row>
    <row r="11" spans="1:13" x14ac:dyDescent="0.25">
      <c r="L11" s="83">
        <v>2028</v>
      </c>
      <c r="M11" s="84">
        <f>M3*M10</f>
        <v>2.0072339997216533</v>
      </c>
    </row>
    <row r="12" spans="1:13" ht="64.5" x14ac:dyDescent="0.25">
      <c r="B12" s="75" t="s">
        <v>30</v>
      </c>
      <c r="C12" s="76" t="s">
        <v>31</v>
      </c>
      <c r="D12" s="75" t="s">
        <v>30</v>
      </c>
      <c r="E12" s="76" t="s">
        <v>31</v>
      </c>
      <c r="F12" s="75" t="s">
        <v>30</v>
      </c>
      <c r="G12" s="76" t="s">
        <v>31</v>
      </c>
      <c r="H12" s="75" t="s">
        <v>30</v>
      </c>
      <c r="I12" s="76" t="s">
        <v>31</v>
      </c>
      <c r="L12" s="83">
        <v>2029</v>
      </c>
      <c r="M12" s="84">
        <f>M3*M11</f>
        <v>2.1898922936963237</v>
      </c>
    </row>
    <row r="13" spans="1:13" x14ac:dyDescent="0.25">
      <c r="A13" t="s">
        <v>247</v>
      </c>
      <c r="B13" s="48">
        <f>ROUND(C3/C13,0)</f>
        <v>2823</v>
      </c>
      <c r="C13" s="32">
        <f>'A7_Digital change_Compet '!H4/'A7_Digital change_Compet '!C4*M7</f>
        <v>1000.2388144264658</v>
      </c>
      <c r="D13" s="203">
        <f>ROUND(E3/E13,0)</f>
        <v>628</v>
      </c>
      <c r="E13" s="32">
        <f>'A7_Digital change_Compet '!H6/'A7_Digital change_Compet '!C6*M7</f>
        <v>1000.2388144264658</v>
      </c>
      <c r="F13" s="203">
        <f>ROUND(G3/G13,0)</f>
        <v>6968</v>
      </c>
      <c r="G13" s="32">
        <f>'A7_Digital change_Compet '!H10/'A7_Digital change_Compet '!C10*M7</f>
        <v>170.01226307531996</v>
      </c>
      <c r="H13" s="206">
        <f>ROUND(I3/I13,0)</f>
        <v>7625</v>
      </c>
      <c r="I13" s="204">
        <f>'A7_Digital change_Compet '!H16/H6*M7</f>
        <v>1648.2269121786653</v>
      </c>
      <c r="L13" s="201"/>
      <c r="M13" s="202"/>
    </row>
    <row r="14" spans="1:13" x14ac:dyDescent="0.25">
      <c r="A14" s="74" t="s">
        <v>248</v>
      </c>
      <c r="B14" s="48">
        <f>ROUND(C4/C14,0)</f>
        <v>2264</v>
      </c>
      <c r="C14" s="32">
        <f>'A7_Digital change_Compet '!H4/'A7_Digital change_Compet '!C4*M8</f>
        <v>1091.2605465392742</v>
      </c>
      <c r="D14" s="203">
        <f>ROUND(E4/E14,0)</f>
        <v>504</v>
      </c>
      <c r="E14" s="32">
        <f>'A7_Digital change_Compet '!H6/'A7_Digital change_Compet '!C6*M8</f>
        <v>1091.2605465392742</v>
      </c>
      <c r="F14" s="203">
        <f>ROUND(G4/G14,0)</f>
        <v>5588</v>
      </c>
      <c r="G14" s="32">
        <f>'A7_Digital change_Compet '!H10/'A7_Digital change_Compet '!C10*M8</f>
        <v>185.48337901517408</v>
      </c>
      <c r="H14" s="206">
        <f>ROUND(I4/I14,0)</f>
        <v>6115</v>
      </c>
      <c r="I14" s="204">
        <f>'A7_Digital change_Compet '!H16/H6*M8</f>
        <v>1798.2155611869239</v>
      </c>
    </row>
    <row r="15" spans="1:13" x14ac:dyDescent="0.25">
      <c r="A15" s="74" t="s">
        <v>249</v>
      </c>
      <c r="B15" s="48">
        <f>ROUND(C5/C15,0)</f>
        <v>1482</v>
      </c>
      <c r="C15" s="32">
        <f>'A7_Digital change_Compet '!H4/'A7_Digital change_Compet '!C4*M9</f>
        <v>1190.565256274348</v>
      </c>
      <c r="D15" s="203">
        <f t="shared" ref="D15" si="0">ROUND(E5/E15,0)</f>
        <v>330</v>
      </c>
      <c r="E15" s="32">
        <f>'A7_Digital change_Compet '!H6/'A7_Digital change_Compet '!C6*M9</f>
        <v>1190.565256274348</v>
      </c>
      <c r="F15" s="203">
        <f t="shared" ref="F15" si="1">ROUND(G5/G15,0)</f>
        <v>3659</v>
      </c>
      <c r="G15" s="32">
        <f>'A7_Digital change_Compet '!H10/'A7_Digital change_Compet '!C10*M9</f>
        <v>202.36236650555492</v>
      </c>
      <c r="H15" s="206">
        <f>ROUND(I5/I15,0)</f>
        <v>4004</v>
      </c>
      <c r="I15" s="204">
        <f>'A7_Digital change_Compet '!H16/H6*M9</f>
        <v>1961.8531772549341</v>
      </c>
    </row>
    <row r="16" spans="1:13" x14ac:dyDescent="0.25">
      <c r="A16" s="80" t="s">
        <v>34</v>
      </c>
      <c r="B16" s="78">
        <f>SUM(B14:B15)</f>
        <v>3746</v>
      </c>
      <c r="C16" s="79"/>
      <c r="D16" s="205">
        <f>SUM(D13:D15)</f>
        <v>1462</v>
      </c>
      <c r="E16" s="205"/>
      <c r="F16" s="205">
        <f>SUM(F13:F15)</f>
        <v>16215</v>
      </c>
      <c r="G16" s="205"/>
      <c r="H16" s="205">
        <f>SUM(H13:H15)</f>
        <v>17744</v>
      </c>
      <c r="I16" s="79"/>
    </row>
    <row r="20" spans="12:13" x14ac:dyDescent="0.25">
      <c r="L20" s="31"/>
      <c r="M20" s="32"/>
    </row>
    <row r="21" spans="12:13" x14ac:dyDescent="0.25">
      <c r="L21" s="31"/>
      <c r="M21" s="32"/>
    </row>
    <row r="22" spans="12:13" x14ac:dyDescent="0.25">
      <c r="L22" s="31"/>
      <c r="M22" s="32"/>
    </row>
  </sheetData>
  <mergeCells count="6">
    <mergeCell ref="A1:A2"/>
    <mergeCell ref="B1:C1"/>
    <mergeCell ref="D1:E1"/>
    <mergeCell ref="H1:I1"/>
    <mergeCell ref="J1:J2"/>
    <mergeCell ref="F1:G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4"/>
  <sheetViews>
    <sheetView workbookViewId="0"/>
  </sheetViews>
  <sheetFormatPr defaultRowHeight="15" x14ac:dyDescent="0.25"/>
  <cols>
    <col min="1" max="1" width="18.42578125" customWidth="1"/>
    <col min="2" max="2" width="17.5703125" customWidth="1"/>
    <col min="3" max="3" width="12.28515625" customWidth="1"/>
    <col min="4" max="4" width="14.7109375" customWidth="1"/>
    <col min="5" max="5" width="51.42578125" customWidth="1"/>
    <col min="6" max="6" width="10.85546875" customWidth="1"/>
    <col min="8" max="8" width="12.42578125" customWidth="1"/>
    <col min="9" max="9" width="29.85546875" customWidth="1"/>
    <col min="10" max="10" width="63.85546875" customWidth="1"/>
    <col min="11" max="11" width="11.5703125" bestFit="1" customWidth="1"/>
  </cols>
  <sheetData>
    <row r="1" spans="1:12" ht="57" x14ac:dyDescent="0.25">
      <c r="A1" s="10" t="s">
        <v>4</v>
      </c>
      <c r="B1" s="11" t="s">
        <v>5</v>
      </c>
      <c r="C1" s="11" t="s">
        <v>33</v>
      </c>
      <c r="D1" s="11" t="s">
        <v>6</v>
      </c>
      <c r="E1" s="11" t="s">
        <v>7</v>
      </c>
      <c r="F1" s="11" t="s">
        <v>8</v>
      </c>
      <c r="G1" s="11" t="s">
        <v>9</v>
      </c>
      <c r="H1" s="11" t="s">
        <v>10</v>
      </c>
      <c r="I1" s="11" t="s">
        <v>11</v>
      </c>
      <c r="J1" s="11" t="s">
        <v>12</v>
      </c>
    </row>
    <row r="2" spans="1:12" x14ac:dyDescent="0.25">
      <c r="A2" s="300" t="s">
        <v>202</v>
      </c>
      <c r="B2" s="326" t="s">
        <v>177</v>
      </c>
      <c r="C2" s="322">
        <v>26100</v>
      </c>
      <c r="D2" s="322">
        <f>'Index_unit cost_A8'!B14/4</f>
        <v>6430.5</v>
      </c>
      <c r="E2" s="303" t="s">
        <v>13</v>
      </c>
      <c r="F2" s="304"/>
      <c r="G2" s="304"/>
      <c r="H2" s="323">
        <f>SUM(H4:H4)</f>
        <v>23959800</v>
      </c>
      <c r="I2" s="325"/>
      <c r="J2" s="325"/>
    </row>
    <row r="3" spans="1:12" x14ac:dyDescent="0.25">
      <c r="A3" s="319"/>
      <c r="B3" s="326"/>
      <c r="C3" s="328"/>
      <c r="D3" s="328"/>
      <c r="E3" s="304"/>
      <c r="F3" s="304"/>
      <c r="G3" s="304"/>
      <c r="H3" s="324"/>
      <c r="I3" s="325"/>
      <c r="J3" s="325"/>
    </row>
    <row r="4" spans="1:12" ht="79.5" customHeight="1" x14ac:dyDescent="0.25">
      <c r="A4" s="319"/>
      <c r="B4" s="326"/>
      <c r="C4" s="328"/>
      <c r="D4" s="328"/>
      <c r="E4" s="54" t="s">
        <v>46</v>
      </c>
      <c r="F4" s="142">
        <v>612</v>
      </c>
      <c r="G4" s="143">
        <f>C2*2*0.5+C2*0.5</f>
        <v>39150</v>
      </c>
      <c r="H4" s="141">
        <f>F4*G4</f>
        <v>23959800</v>
      </c>
      <c r="I4" s="140" t="s">
        <v>14</v>
      </c>
      <c r="J4" s="56" t="s">
        <v>63</v>
      </c>
      <c r="K4" s="157" t="s">
        <v>60</v>
      </c>
    </row>
    <row r="5" spans="1:12" x14ac:dyDescent="0.25">
      <c r="A5" s="319"/>
      <c r="B5" s="326"/>
      <c r="C5" s="328"/>
      <c r="D5" s="328"/>
      <c r="E5" s="19" t="s">
        <v>47</v>
      </c>
      <c r="F5" s="18"/>
      <c r="G5" s="18"/>
      <c r="H5" s="46">
        <f>H6</f>
        <v>1607625</v>
      </c>
      <c r="I5" s="13"/>
      <c r="J5" s="51"/>
      <c r="K5" s="55"/>
    </row>
    <row r="6" spans="1:12" ht="72.75" customHeight="1" x14ac:dyDescent="0.25">
      <c r="A6" s="319"/>
      <c r="B6" s="326"/>
      <c r="C6" s="328"/>
      <c r="D6" s="328"/>
      <c r="E6" s="54" t="s">
        <v>48</v>
      </c>
      <c r="F6" s="142"/>
      <c r="G6" s="143"/>
      <c r="H6" s="141">
        <f>D2*250</f>
        <v>1607625</v>
      </c>
      <c r="I6" s="140" t="s">
        <v>26</v>
      </c>
      <c r="J6" s="132" t="s">
        <v>57</v>
      </c>
      <c r="K6" s="55"/>
    </row>
    <row r="7" spans="1:12" x14ac:dyDescent="0.25">
      <c r="A7" s="319"/>
      <c r="B7" s="327"/>
      <c r="C7" s="328"/>
      <c r="D7" s="328"/>
      <c r="E7" s="19" t="s">
        <v>15</v>
      </c>
      <c r="F7" s="18"/>
      <c r="G7" s="18"/>
      <c r="H7" s="46">
        <f>H8</f>
        <v>2059687</v>
      </c>
      <c r="I7" s="13"/>
      <c r="J7" s="51"/>
      <c r="K7" s="55"/>
      <c r="L7" s="14"/>
    </row>
    <row r="8" spans="1:12" ht="64.150000000000006" customHeight="1" x14ac:dyDescent="0.25">
      <c r="A8" s="319"/>
      <c r="B8" s="327"/>
      <c r="C8" s="328"/>
      <c r="D8" s="328"/>
      <c r="E8" s="112" t="s">
        <v>54</v>
      </c>
      <c r="F8" s="139"/>
      <c r="G8" s="140"/>
      <c r="H8" s="141">
        <v>2059687</v>
      </c>
      <c r="I8" s="140" t="s">
        <v>26</v>
      </c>
      <c r="J8" s="56" t="s">
        <v>49</v>
      </c>
      <c r="K8" s="50"/>
      <c r="L8" s="14"/>
    </row>
    <row r="9" spans="1:12" ht="30.6" customHeight="1" x14ac:dyDescent="0.25">
      <c r="A9" s="319"/>
      <c r="B9" s="327"/>
      <c r="C9" s="328"/>
      <c r="D9" s="328"/>
      <c r="E9" s="144" t="s">
        <v>55</v>
      </c>
      <c r="F9" s="136"/>
      <c r="G9" s="137"/>
      <c r="H9" s="46">
        <f>H10</f>
        <v>160762.5</v>
      </c>
      <c r="I9" s="137"/>
      <c r="J9" s="56"/>
      <c r="K9" s="55"/>
      <c r="L9" s="14"/>
    </row>
    <row r="10" spans="1:12" ht="40.9" customHeight="1" x14ac:dyDescent="0.25">
      <c r="A10" s="319"/>
      <c r="B10" s="327"/>
      <c r="C10" s="328"/>
      <c r="D10" s="328"/>
      <c r="E10" s="112" t="s">
        <v>56</v>
      </c>
      <c r="F10" s="12"/>
      <c r="G10" s="13"/>
      <c r="H10" s="52">
        <f>D2*0.5*50</f>
        <v>160762.5</v>
      </c>
      <c r="I10" s="140" t="s">
        <v>26</v>
      </c>
      <c r="J10" s="145"/>
      <c r="K10" s="55"/>
      <c r="L10" s="14"/>
    </row>
    <row r="11" spans="1:12" ht="21" customHeight="1" x14ac:dyDescent="0.25">
      <c r="A11" s="319"/>
      <c r="B11" s="327"/>
      <c r="C11" s="328"/>
      <c r="D11" s="328"/>
      <c r="E11" s="135" t="s">
        <v>17</v>
      </c>
      <c r="F11" s="136"/>
      <c r="G11" s="137"/>
      <c r="H11" s="138">
        <f>H12</f>
        <v>5557574.9000000004</v>
      </c>
      <c r="I11" s="137"/>
      <c r="J11" s="87"/>
      <c r="K11" s="55"/>
      <c r="L11" s="14"/>
    </row>
    <row r="12" spans="1:12" ht="60" customHeight="1" x14ac:dyDescent="0.25">
      <c r="A12" s="319"/>
      <c r="B12" s="327"/>
      <c r="C12" s="328"/>
      <c r="D12" s="328"/>
      <c r="E12" s="134" t="s">
        <v>18</v>
      </c>
      <c r="F12" s="12"/>
      <c r="G12" s="13"/>
      <c r="H12" s="131">
        <f>ROUND((H2+H5+H7+H9)*0.2,2)</f>
        <v>5557574.9000000004</v>
      </c>
      <c r="I12" s="13" t="s">
        <v>19</v>
      </c>
      <c r="J12" s="35" t="s">
        <v>61</v>
      </c>
      <c r="K12" s="55"/>
      <c r="L12" s="14"/>
    </row>
    <row r="13" spans="1:12" x14ac:dyDescent="0.25">
      <c r="A13" s="319"/>
      <c r="B13" s="327"/>
      <c r="C13" s="298"/>
      <c r="D13" s="298"/>
      <c r="E13" s="57" t="s">
        <v>20</v>
      </c>
      <c r="F13" s="21"/>
      <c r="G13" s="88"/>
      <c r="H13" s="89">
        <f>H2+H5+H7+H9+H11</f>
        <v>33345449.399999999</v>
      </c>
      <c r="I13" s="133"/>
      <c r="J13" s="13"/>
    </row>
    <row r="14" spans="1:12" ht="40.9" customHeight="1" x14ac:dyDescent="0.25">
      <c r="A14" s="319"/>
      <c r="B14" s="33"/>
      <c r="C14" s="34"/>
      <c r="D14" s="34"/>
      <c r="E14" s="13" t="s">
        <v>21</v>
      </c>
      <c r="F14" s="13"/>
      <c r="G14" s="13"/>
      <c r="H14" s="52">
        <f>H13*0.07</f>
        <v>2334181.4580000001</v>
      </c>
      <c r="I14" s="13" t="s">
        <v>19</v>
      </c>
      <c r="J14" s="23" t="s">
        <v>25</v>
      </c>
    </row>
    <row r="15" spans="1:12" x14ac:dyDescent="0.25">
      <c r="A15" s="319"/>
      <c r="B15" s="33"/>
      <c r="C15" s="34"/>
      <c r="D15" s="81"/>
      <c r="E15" s="305" t="s">
        <v>22</v>
      </c>
      <c r="F15" s="306"/>
      <c r="G15" s="307"/>
      <c r="H15" s="58">
        <f>H13+H14</f>
        <v>35679630.857999995</v>
      </c>
      <c r="I15" s="13"/>
      <c r="J15" s="13"/>
    </row>
    <row r="17" spans="8:9" x14ac:dyDescent="0.25">
      <c r="H17" s="58">
        <v>35679631</v>
      </c>
      <c r="I17" s="101"/>
    </row>
    <row r="18" spans="8:9" x14ac:dyDescent="0.25">
      <c r="H18" s="102"/>
      <c r="I18" s="102"/>
    </row>
    <row r="19" spans="8:9" x14ac:dyDescent="0.25">
      <c r="H19" s="161">
        <f>H15-H17</f>
        <v>-0.14200000464916229</v>
      </c>
      <c r="I19" s="102"/>
    </row>
    <row r="20" spans="8:9" x14ac:dyDescent="0.25">
      <c r="H20" s="161"/>
      <c r="I20" s="102"/>
    </row>
    <row r="21" spans="8:9" x14ac:dyDescent="0.25">
      <c r="H21" s="102"/>
      <c r="I21" s="102"/>
    </row>
    <row r="22" spans="8:9" x14ac:dyDescent="0.25">
      <c r="H22" s="102"/>
      <c r="I22" s="102"/>
    </row>
    <row r="23" spans="8:9" x14ac:dyDescent="0.25">
      <c r="H23" s="102"/>
      <c r="I23" s="102"/>
    </row>
    <row r="24" spans="8:9" x14ac:dyDescent="0.25">
      <c r="H24" s="103"/>
      <c r="I24" s="103"/>
    </row>
  </sheetData>
  <mergeCells count="11">
    <mergeCell ref="H2:H3"/>
    <mergeCell ref="I2:I3"/>
    <mergeCell ref="J2:J3"/>
    <mergeCell ref="E15:G15"/>
    <mergeCell ref="A2:A15"/>
    <mergeCell ref="B2:B13"/>
    <mergeCell ref="C2:C13"/>
    <mergeCell ref="E2:E3"/>
    <mergeCell ref="F2:F3"/>
    <mergeCell ref="G2:G3"/>
    <mergeCell ref="D2:D1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I27"/>
  <sheetViews>
    <sheetView workbookViewId="0">
      <selection activeCell="B12" sqref="B12"/>
    </sheetView>
  </sheetViews>
  <sheetFormatPr defaultRowHeight="15" x14ac:dyDescent="0.25"/>
  <cols>
    <col min="1" max="1" width="22.5703125" customWidth="1"/>
    <col min="2" max="2" width="19.85546875" customWidth="1"/>
    <col min="3" max="3" width="23.42578125" customWidth="1"/>
    <col min="4" max="4" width="16.42578125" customWidth="1"/>
  </cols>
  <sheetData>
    <row r="2" spans="1:9" ht="30.75" customHeight="1" x14ac:dyDescent="0.25">
      <c r="A2" s="329" t="s">
        <v>23</v>
      </c>
      <c r="B2" s="312" t="s">
        <v>46</v>
      </c>
      <c r="C2" s="331"/>
      <c r="D2" s="308" t="s">
        <v>36</v>
      </c>
    </row>
    <row r="3" spans="1:9" ht="56.45" customHeight="1" x14ac:dyDescent="0.25">
      <c r="A3" s="330"/>
      <c r="B3" s="28" t="s">
        <v>24</v>
      </c>
      <c r="C3" s="29" t="s">
        <v>35</v>
      </c>
      <c r="D3" s="309"/>
      <c r="H3" s="69">
        <v>2020</v>
      </c>
      <c r="I3" s="70">
        <v>1.091</v>
      </c>
    </row>
    <row r="4" spans="1:9" x14ac:dyDescent="0.25">
      <c r="A4" s="97" t="s">
        <v>27</v>
      </c>
      <c r="B4" s="48">
        <f>'A8_HE access'!G4*0.4</f>
        <v>15660</v>
      </c>
      <c r="C4" s="48">
        <f>'A8_HE access'!H4/'A8_HE access'!G4*B4</f>
        <v>9583920</v>
      </c>
      <c r="D4" s="68">
        <f>I7</f>
        <v>1.4167688589609997</v>
      </c>
      <c r="H4" s="69">
        <v>2021</v>
      </c>
      <c r="I4" s="70">
        <v>1.091</v>
      </c>
    </row>
    <row r="5" spans="1:9" x14ac:dyDescent="0.25">
      <c r="A5" s="97" t="s">
        <v>28</v>
      </c>
      <c r="B5" s="48">
        <f>'A8_HE access'!G4*0.35</f>
        <v>13702.5</v>
      </c>
      <c r="C5" s="48">
        <f>'A8_HE access'!H4/'A8_HE access'!G4*B5</f>
        <v>8385930</v>
      </c>
      <c r="D5" s="68">
        <f>I8</f>
        <v>1.5456948251264506</v>
      </c>
      <c r="H5" s="69">
        <v>2022</v>
      </c>
      <c r="I5" s="71">
        <f t="shared" ref="I5:I12" si="0">$I$3*I4</f>
        <v>1.1902809999999999</v>
      </c>
    </row>
    <row r="6" spans="1:9" x14ac:dyDescent="0.25">
      <c r="A6" s="97" t="s">
        <v>29</v>
      </c>
      <c r="B6" s="48">
        <f>'A8_HE access'!G4*0.25</f>
        <v>9787.5</v>
      </c>
      <c r="C6" s="48">
        <f>'A8_HE access'!H4/'A8_HE access'!G4*B6</f>
        <v>5989950</v>
      </c>
      <c r="D6" s="68">
        <f>I9</f>
        <v>1.6863530542129577</v>
      </c>
      <c r="H6" s="69">
        <v>2023</v>
      </c>
      <c r="I6" s="71">
        <f t="shared" si="0"/>
        <v>1.2985965709999998</v>
      </c>
    </row>
    <row r="7" spans="1:9" x14ac:dyDescent="0.25">
      <c r="A7" s="98" t="s">
        <v>34</v>
      </c>
      <c r="B7" s="100">
        <f>SUM(B4:B6)</f>
        <v>39150</v>
      </c>
      <c r="C7" s="99"/>
      <c r="D7" s="146"/>
      <c r="H7" s="69">
        <v>2024</v>
      </c>
      <c r="I7" s="71">
        <f t="shared" si="0"/>
        <v>1.4167688589609997</v>
      </c>
    </row>
    <row r="8" spans="1:9" x14ac:dyDescent="0.25">
      <c r="H8" s="69">
        <v>2025</v>
      </c>
      <c r="I8" s="71">
        <f t="shared" si="0"/>
        <v>1.5456948251264506</v>
      </c>
    </row>
    <row r="9" spans="1:9" x14ac:dyDescent="0.25">
      <c r="H9" s="69">
        <v>2026</v>
      </c>
      <c r="I9" s="71">
        <f t="shared" si="0"/>
        <v>1.6863530542129577</v>
      </c>
    </row>
    <row r="10" spans="1:9" ht="26.25" x14ac:dyDescent="0.25">
      <c r="B10" s="75" t="s">
        <v>30</v>
      </c>
      <c r="C10" s="76" t="s">
        <v>31</v>
      </c>
      <c r="D10" s="90"/>
      <c r="E10" s="90"/>
      <c r="F10" s="91"/>
      <c r="H10" s="69">
        <v>2027</v>
      </c>
      <c r="I10" s="71">
        <f t="shared" si="0"/>
        <v>1.8398111821463368</v>
      </c>
    </row>
    <row r="11" spans="1:9" x14ac:dyDescent="0.25">
      <c r="A11" s="74" t="s">
        <v>27</v>
      </c>
      <c r="B11" s="48">
        <f>ROUND(C4/C11,0)</f>
        <v>11053</v>
      </c>
      <c r="C11" s="32">
        <f>'A8_HE access'!H4/'A8_HE access'!G4*I7</f>
        <v>867.06254168413182</v>
      </c>
      <c r="D11" s="92"/>
      <c r="E11" s="92"/>
      <c r="F11" s="93"/>
      <c r="H11" s="69">
        <v>2028</v>
      </c>
      <c r="I11" s="71">
        <f t="shared" si="0"/>
        <v>2.0072339997216533</v>
      </c>
    </row>
    <row r="12" spans="1:9" x14ac:dyDescent="0.25">
      <c r="A12" s="74" t="s">
        <v>28</v>
      </c>
      <c r="B12" s="48">
        <f>ROUND(C5/C12,0)</f>
        <v>8865</v>
      </c>
      <c r="C12" s="32">
        <f>'A8_HE access'!H4/'A8_HE access'!G4*I8</f>
        <v>945.96523297738781</v>
      </c>
      <c r="D12" s="92"/>
      <c r="E12" s="92"/>
      <c r="F12" s="93"/>
      <c r="H12" s="69">
        <v>2029</v>
      </c>
      <c r="I12" s="71">
        <f t="shared" si="0"/>
        <v>2.1898922936963237</v>
      </c>
    </row>
    <row r="13" spans="1:9" x14ac:dyDescent="0.25">
      <c r="A13" s="74" t="s">
        <v>29</v>
      </c>
      <c r="B13" s="48">
        <f>ROUND(C6/C13,0)</f>
        <v>5804</v>
      </c>
      <c r="C13" s="32">
        <f>'A8_HE access'!H4/'A8_HE access'!G4*I9</f>
        <v>1032.04806917833</v>
      </c>
      <c r="D13" s="92"/>
      <c r="E13" s="92"/>
      <c r="F13" s="93"/>
    </row>
    <row r="14" spans="1:9" x14ac:dyDescent="0.25">
      <c r="A14" s="80" t="s">
        <v>34</v>
      </c>
      <c r="B14" s="78">
        <f>SUM(B11:B13)</f>
        <v>25722</v>
      </c>
      <c r="C14" s="79"/>
      <c r="D14" s="94"/>
      <c r="E14" s="94"/>
      <c r="F14" s="95"/>
    </row>
    <row r="15" spans="1:9" x14ac:dyDescent="0.25">
      <c r="D15" s="95"/>
      <c r="E15" s="95"/>
      <c r="F15" s="95"/>
    </row>
    <row r="16" spans="1:9" x14ac:dyDescent="0.25">
      <c r="D16" s="95"/>
      <c r="E16" s="95"/>
      <c r="F16" s="95"/>
    </row>
    <row r="17" spans="1:6" x14ac:dyDescent="0.25">
      <c r="A17" s="72" t="s">
        <v>32</v>
      </c>
      <c r="B17" s="73">
        <f>B11*C11+B12*C12+B13*C13</f>
        <v>23959631.057090279</v>
      </c>
      <c r="D17" s="96"/>
      <c r="E17" s="96"/>
      <c r="F17" s="95"/>
    </row>
    <row r="18" spans="1:6" x14ac:dyDescent="0.25">
      <c r="D18" s="95"/>
      <c r="E18" s="95"/>
      <c r="F18" s="95"/>
    </row>
    <row r="25" spans="1:6" x14ac:dyDescent="0.25">
      <c r="F25" s="68"/>
    </row>
    <row r="26" spans="1:6" x14ac:dyDescent="0.25">
      <c r="F26" s="68"/>
    </row>
    <row r="27" spans="1:6" x14ac:dyDescent="0.25">
      <c r="F27" s="68"/>
    </row>
  </sheetData>
  <mergeCells count="3">
    <mergeCell ref="A2:A3"/>
    <mergeCell ref="B2:C2"/>
    <mergeCell ref="D2:D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5"/>
  <sheetViews>
    <sheetView topLeftCell="B1" zoomScaleNormal="100" workbookViewId="0">
      <selection activeCell="J15" sqref="J15"/>
    </sheetView>
  </sheetViews>
  <sheetFormatPr defaultRowHeight="15" x14ac:dyDescent="0.25"/>
  <cols>
    <col min="1" max="1" width="17.7109375" customWidth="1"/>
    <col min="2" max="2" width="36" customWidth="1"/>
    <col min="3" max="3" width="12.28515625" customWidth="1"/>
    <col min="4" max="4" width="13.140625" customWidth="1"/>
    <col min="5" max="5" width="45.5703125" customWidth="1"/>
    <col min="6" max="6" width="12.85546875" customWidth="1"/>
    <col min="7" max="7" width="12.7109375" customWidth="1"/>
    <col min="8" max="8" width="13.85546875" customWidth="1"/>
    <col min="9" max="9" width="31.7109375" customWidth="1"/>
    <col min="10" max="10" width="78.28515625" customWidth="1"/>
  </cols>
  <sheetData>
    <row r="1" spans="1:12" ht="57" x14ac:dyDescent="0.25">
      <c r="A1" s="10" t="s">
        <v>4</v>
      </c>
      <c r="B1" s="11" t="s">
        <v>5</v>
      </c>
      <c r="C1" s="11" t="s">
        <v>33</v>
      </c>
      <c r="D1" s="11" t="s">
        <v>6</v>
      </c>
      <c r="E1" s="11" t="s">
        <v>7</v>
      </c>
      <c r="F1" s="11" t="s">
        <v>8</v>
      </c>
      <c r="G1" s="11" t="s">
        <v>9</v>
      </c>
      <c r="H1" s="11" t="s">
        <v>10</v>
      </c>
      <c r="I1" s="11" t="s">
        <v>11</v>
      </c>
      <c r="J1" s="11" t="s">
        <v>12</v>
      </c>
    </row>
    <row r="2" spans="1:12" ht="14.45" customHeight="1" x14ac:dyDescent="0.25">
      <c r="A2" s="300" t="s">
        <v>206</v>
      </c>
      <c r="B2" s="30"/>
      <c r="C2" s="30"/>
      <c r="D2" s="30"/>
      <c r="E2" s="303" t="s">
        <v>13</v>
      </c>
      <c r="F2" s="320"/>
      <c r="G2" s="320"/>
      <c r="H2" s="301">
        <f>SUM(H4:H4)</f>
        <v>9658244.9999999888</v>
      </c>
      <c r="I2" s="315"/>
      <c r="J2" s="315"/>
    </row>
    <row r="3" spans="1:12" x14ac:dyDescent="0.25">
      <c r="A3" s="319"/>
      <c r="B3" s="152"/>
      <c r="C3" s="152"/>
      <c r="D3" s="152"/>
      <c r="E3" s="320"/>
      <c r="F3" s="320"/>
      <c r="G3" s="320"/>
      <c r="H3" s="302"/>
      <c r="I3" s="315"/>
      <c r="J3" s="315"/>
    </row>
    <row r="4" spans="1:12" ht="30" x14ac:dyDescent="0.25">
      <c r="A4" s="319"/>
      <c r="B4" s="342" t="s">
        <v>207</v>
      </c>
      <c r="C4" s="340">
        <v>94</v>
      </c>
      <c r="D4" s="322">
        <f>C4</f>
        <v>94</v>
      </c>
      <c r="E4" s="16" t="s">
        <v>250</v>
      </c>
      <c r="F4" s="333">
        <v>16259.671717171699</v>
      </c>
      <c r="G4" s="335">
        <v>594</v>
      </c>
      <c r="H4" s="336">
        <f>F4*G4</f>
        <v>9658244.9999999888</v>
      </c>
      <c r="I4" s="338" t="s">
        <v>14</v>
      </c>
      <c r="J4" s="339" t="s">
        <v>259</v>
      </c>
    </row>
    <row r="5" spans="1:12" ht="54" customHeight="1" x14ac:dyDescent="0.25">
      <c r="A5" s="319"/>
      <c r="B5" s="343"/>
      <c r="C5" s="341"/>
      <c r="D5" s="298"/>
      <c r="E5" s="16" t="s">
        <v>251</v>
      </c>
      <c r="F5" s="334"/>
      <c r="G5" s="334"/>
      <c r="H5" s="337"/>
      <c r="I5" s="334"/>
      <c r="J5" s="334"/>
    </row>
    <row r="6" spans="1:12" ht="30" customHeight="1" x14ac:dyDescent="0.25">
      <c r="A6" s="319"/>
      <c r="B6" s="342" t="s">
        <v>172</v>
      </c>
      <c r="C6" s="239"/>
      <c r="D6" s="239"/>
      <c r="E6" s="17" t="s">
        <v>225</v>
      </c>
      <c r="F6" s="40"/>
      <c r="G6" s="40"/>
      <c r="H6" s="47">
        <f>SUM(H7:H7)</f>
        <v>35000000</v>
      </c>
      <c r="I6" s="38"/>
      <c r="J6" s="182"/>
    </row>
    <row r="7" spans="1:12" ht="45" x14ac:dyDescent="0.25">
      <c r="A7" s="319"/>
      <c r="B7" s="343"/>
      <c r="C7" s="141">
        <v>500</v>
      </c>
      <c r="D7" s="240">
        <f>C7</f>
        <v>500</v>
      </c>
      <c r="E7" s="16" t="s">
        <v>224</v>
      </c>
      <c r="F7" s="332">
        <v>70000</v>
      </c>
      <c r="G7" s="236">
        <f>C7</f>
        <v>500</v>
      </c>
      <c r="H7" s="52">
        <f>F7*G7</f>
        <v>35000000</v>
      </c>
      <c r="I7" s="35" t="s">
        <v>252</v>
      </c>
      <c r="J7" s="87" t="s">
        <v>260</v>
      </c>
    </row>
    <row r="8" spans="1:12" ht="21" customHeight="1" x14ac:dyDescent="0.25">
      <c r="A8" s="319"/>
      <c r="B8" s="238"/>
      <c r="C8" s="239"/>
      <c r="D8" s="239"/>
      <c r="E8" s="135" t="s">
        <v>17</v>
      </c>
      <c r="F8" s="136"/>
      <c r="G8" s="137"/>
      <c r="H8" s="138">
        <f>H9</f>
        <v>14000000</v>
      </c>
      <c r="I8" s="137"/>
      <c r="J8" s="87"/>
      <c r="K8" s="55"/>
      <c r="L8" s="14"/>
    </row>
    <row r="9" spans="1:12" ht="72" customHeight="1" x14ac:dyDescent="0.25">
      <c r="A9" s="319"/>
      <c r="B9" s="181" t="s">
        <v>208</v>
      </c>
      <c r="C9" s="181">
        <v>47</v>
      </c>
      <c r="D9" s="181">
        <v>47</v>
      </c>
      <c r="E9" s="16"/>
      <c r="F9" s="12"/>
      <c r="G9" s="13"/>
      <c r="H9" s="131">
        <f>H7*0.4</f>
        <v>14000000</v>
      </c>
      <c r="I9" s="128" t="s">
        <v>19</v>
      </c>
      <c r="J9" s="35" t="s">
        <v>261</v>
      </c>
      <c r="K9" s="55"/>
      <c r="L9" s="14"/>
    </row>
    <row r="10" spans="1:12" x14ac:dyDescent="0.25">
      <c r="A10" s="319"/>
      <c r="B10" s="103"/>
      <c r="C10" s="237"/>
      <c r="D10" s="237"/>
      <c r="E10" s="316" t="s">
        <v>22</v>
      </c>
      <c r="F10" s="317"/>
      <c r="G10" s="318"/>
      <c r="H10" s="53">
        <f>H6+H8+H2</f>
        <v>58658244.999999985</v>
      </c>
      <c r="I10" s="38"/>
      <c r="J10" s="38"/>
    </row>
    <row r="13" spans="1:12" x14ac:dyDescent="0.25">
      <c r="H13" s="53">
        <v>58658245</v>
      </c>
    </row>
    <row r="14" spans="1:12" x14ac:dyDescent="0.25">
      <c r="H14" s="166"/>
    </row>
    <row r="15" spans="1:12" x14ac:dyDescent="0.25">
      <c r="H15" s="166">
        <f>H13-H10</f>
        <v>0</v>
      </c>
      <c r="I15" s="45"/>
    </row>
  </sheetData>
  <mergeCells count="17">
    <mergeCell ref="B6:B7"/>
    <mergeCell ref="J2:J3"/>
    <mergeCell ref="G2:G3"/>
    <mergeCell ref="H2:H3"/>
    <mergeCell ref="I2:I3"/>
    <mergeCell ref="A2:A10"/>
    <mergeCell ref="E2:E3"/>
    <mergeCell ref="F2:F3"/>
    <mergeCell ref="E10:G10"/>
    <mergeCell ref="F4:F5"/>
    <mergeCell ref="G4:G5"/>
    <mergeCell ref="H4:H5"/>
    <mergeCell ref="I4:I5"/>
    <mergeCell ref="J4:J5"/>
    <mergeCell ref="B4:B5"/>
    <mergeCell ref="C4:C5"/>
    <mergeCell ref="D4:D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OP_tables</vt:lpstr>
      <vt:lpstr>Indicators P3_HE</vt:lpstr>
      <vt:lpstr>A5_A6_DualHE_Stu pract</vt:lpstr>
      <vt:lpstr>Index_unit cost_A5_A6</vt:lpstr>
      <vt:lpstr>A7_Digital change_Compet </vt:lpstr>
      <vt:lpstr>Index_unit_cost_A7</vt:lpstr>
      <vt:lpstr>A8_HE access</vt:lpstr>
      <vt:lpstr>Index_unit cost_A8</vt:lpstr>
      <vt:lpstr>A9_PHD Students</vt:lpstr>
      <vt:lpstr>'Indicators P3_HE'!_ftnref1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Popov</dc:creator>
  <cp:lastModifiedBy>user</cp:lastModifiedBy>
  <dcterms:created xsi:type="dcterms:W3CDTF">2021-02-16T14:30:57Z</dcterms:created>
  <dcterms:modified xsi:type="dcterms:W3CDTF">2022-06-20T08:40:53Z</dcterms:modified>
</cp:coreProperties>
</file>